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245" windowWidth="14805" windowHeight="6870"/>
  </bookViews>
  <sheets>
    <sheet name="бюджет" sheetId="1" r:id="rId1"/>
    <sheet name="Лист3" sheetId="3" r:id="rId2"/>
  </sheets>
  <definedNames>
    <definedName name="_xlnm.Print_Area" localSheetId="0">бюджет!$A$5:$AN$167</definedName>
  </definedNames>
  <calcPr calcId="162913"/>
</workbook>
</file>

<file path=xl/calcChain.xml><?xml version="1.0" encoding="utf-8"?>
<calcChain xmlns="http://schemas.openxmlformats.org/spreadsheetml/2006/main">
  <c r="W134" i="1" l="1"/>
  <c r="AA100" i="1"/>
  <c r="Z100" i="1"/>
  <c r="Y100" i="1"/>
  <c r="X100" i="1"/>
  <c r="AN100" i="1" s="1"/>
  <c r="W100" i="1"/>
  <c r="X82" i="1"/>
  <c r="AN82" i="1" s="1"/>
  <c r="E102" i="1"/>
  <c r="E84" i="1"/>
  <c r="E81" i="1" s="1"/>
  <c r="AN67" i="1" l="1"/>
  <c r="AN66" i="1"/>
  <c r="AN77" i="1" l="1"/>
  <c r="C161" i="1" l="1"/>
  <c r="C162" i="1"/>
  <c r="E24" i="1"/>
  <c r="F24" i="1"/>
  <c r="G24" i="1"/>
  <c r="G163" i="1" s="1"/>
  <c r="G160" i="1" s="1"/>
  <c r="H24" i="1"/>
  <c r="H163" i="1" s="1"/>
  <c r="H160" i="1" s="1"/>
  <c r="I24" i="1"/>
  <c r="J24" i="1"/>
  <c r="K24" i="1"/>
  <c r="K163" i="1" s="1"/>
  <c r="K160" i="1" s="1"/>
  <c r="L24" i="1"/>
  <c r="L163" i="1" s="1"/>
  <c r="L160" i="1" s="1"/>
  <c r="M24" i="1"/>
  <c r="N24" i="1"/>
  <c r="O24" i="1"/>
  <c r="O163" i="1" s="1"/>
  <c r="O160" i="1" s="1"/>
  <c r="P24" i="1"/>
  <c r="P163" i="1" s="1"/>
  <c r="P160" i="1" s="1"/>
  <c r="Q24" i="1"/>
  <c r="R24" i="1"/>
  <c r="S24" i="1"/>
  <c r="T24" i="1"/>
  <c r="T163" i="1" s="1"/>
  <c r="T160" i="1" s="1"/>
  <c r="D24" i="1"/>
  <c r="D163" i="1" s="1"/>
  <c r="D160" i="1" s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D25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D27" i="1"/>
  <c r="D29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D33" i="1"/>
  <c r="C30" i="1"/>
  <c r="C28" i="1"/>
  <c r="C26" i="1"/>
  <c r="C36" i="1"/>
  <c r="C34" i="1"/>
  <c r="E42" i="1"/>
  <c r="E54" i="1" s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E44" i="1"/>
  <c r="D43" i="1"/>
  <c r="D44" i="1"/>
  <c r="D42" i="1"/>
  <c r="D54" i="1" s="1"/>
  <c r="C47" i="1"/>
  <c r="E69" i="1"/>
  <c r="E157" i="1" s="1"/>
  <c r="E165" i="1" s="1"/>
  <c r="F69" i="1"/>
  <c r="F157" i="1" s="1"/>
  <c r="F165" i="1" s="1"/>
  <c r="G69" i="1"/>
  <c r="G157" i="1" s="1"/>
  <c r="G165" i="1" s="1"/>
  <c r="H69" i="1"/>
  <c r="H157" i="1" s="1"/>
  <c r="H165" i="1" s="1"/>
  <c r="I69" i="1"/>
  <c r="I157" i="1" s="1"/>
  <c r="I165" i="1" s="1"/>
  <c r="J69" i="1"/>
  <c r="J157" i="1" s="1"/>
  <c r="J165" i="1" s="1"/>
  <c r="K69" i="1"/>
  <c r="K157" i="1" s="1"/>
  <c r="K165" i="1" s="1"/>
  <c r="L69" i="1"/>
  <c r="L157" i="1" s="1"/>
  <c r="L165" i="1" s="1"/>
  <c r="M69" i="1"/>
  <c r="M157" i="1" s="1"/>
  <c r="M165" i="1" s="1"/>
  <c r="N69" i="1"/>
  <c r="N157" i="1" s="1"/>
  <c r="N165" i="1" s="1"/>
  <c r="O69" i="1"/>
  <c r="O157" i="1" s="1"/>
  <c r="O165" i="1" s="1"/>
  <c r="P69" i="1"/>
  <c r="P157" i="1" s="1"/>
  <c r="P165" i="1" s="1"/>
  <c r="Q69" i="1"/>
  <c r="Q157" i="1" s="1"/>
  <c r="Q165" i="1" s="1"/>
  <c r="R69" i="1"/>
  <c r="R157" i="1" s="1"/>
  <c r="R165" i="1" s="1"/>
  <c r="S69" i="1"/>
  <c r="S157" i="1" s="1"/>
  <c r="S165" i="1" s="1"/>
  <c r="T69" i="1"/>
  <c r="T157" i="1" s="1"/>
  <c r="T165" i="1" s="1"/>
  <c r="E70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E71" i="1"/>
  <c r="F71" i="1"/>
  <c r="G71" i="1"/>
  <c r="H71" i="1"/>
  <c r="H68" i="1" s="1"/>
  <c r="I71" i="1"/>
  <c r="J71" i="1"/>
  <c r="K71" i="1"/>
  <c r="L71" i="1"/>
  <c r="M71" i="1"/>
  <c r="N71" i="1"/>
  <c r="O71" i="1"/>
  <c r="P71" i="1"/>
  <c r="Q71" i="1"/>
  <c r="R71" i="1"/>
  <c r="S71" i="1"/>
  <c r="T71" i="1"/>
  <c r="D70" i="1"/>
  <c r="D71" i="1"/>
  <c r="D69" i="1"/>
  <c r="D157" i="1" s="1"/>
  <c r="D165" i="1" s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G68" i="1"/>
  <c r="I68" i="1"/>
  <c r="L68" i="1"/>
  <c r="M68" i="1"/>
  <c r="O68" i="1"/>
  <c r="Q68" i="1"/>
  <c r="S68" i="1"/>
  <c r="T68" i="1"/>
  <c r="C65" i="1"/>
  <c r="C64" i="1"/>
  <c r="C63" i="1"/>
  <c r="C86" i="1"/>
  <c r="C88" i="1"/>
  <c r="C89" i="1"/>
  <c r="C91" i="1"/>
  <c r="C93" i="1"/>
  <c r="C94" i="1"/>
  <c r="C96" i="1"/>
  <c r="C98" i="1"/>
  <c r="C99" i="1"/>
  <c r="C104" i="1"/>
  <c r="C106" i="1"/>
  <c r="C107" i="1"/>
  <c r="C110" i="1"/>
  <c r="C111" i="1"/>
  <c r="C114" i="1"/>
  <c r="C115" i="1"/>
  <c r="C117" i="1"/>
  <c r="C118" i="1"/>
  <c r="C121" i="1"/>
  <c r="C122" i="1"/>
  <c r="C124" i="1"/>
  <c r="C126" i="1"/>
  <c r="C127" i="1"/>
  <c r="C130" i="1"/>
  <c r="C132" i="1"/>
  <c r="C133" i="1"/>
  <c r="C137" i="1"/>
  <c r="I101" i="1"/>
  <c r="J101" i="1"/>
  <c r="K101" i="1"/>
  <c r="L101" i="1"/>
  <c r="M101" i="1"/>
  <c r="N101" i="1"/>
  <c r="O101" i="1"/>
  <c r="P101" i="1"/>
  <c r="Q101" i="1"/>
  <c r="R101" i="1"/>
  <c r="S101" i="1"/>
  <c r="T101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D135" i="1"/>
  <c r="E83" i="1"/>
  <c r="F83" i="1"/>
  <c r="G83" i="1"/>
  <c r="H83" i="1"/>
  <c r="I83" i="1"/>
  <c r="J83" i="1"/>
  <c r="K83" i="1"/>
  <c r="L83" i="1"/>
  <c r="M83" i="1"/>
  <c r="N83" i="1"/>
  <c r="O83" i="1"/>
  <c r="P83" i="1"/>
  <c r="Q83" i="1"/>
  <c r="R83" i="1"/>
  <c r="S83" i="1"/>
  <c r="T83" i="1"/>
  <c r="S82" i="1"/>
  <c r="O82" i="1"/>
  <c r="C84" i="1"/>
  <c r="D83" i="1"/>
  <c r="H82" i="1"/>
  <c r="I82" i="1"/>
  <c r="J82" i="1"/>
  <c r="M82" i="1"/>
  <c r="N82" i="1"/>
  <c r="Q82" i="1"/>
  <c r="T82" i="1"/>
  <c r="D85" i="1"/>
  <c r="F85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E85" i="1"/>
  <c r="F87" i="1"/>
  <c r="G87" i="1"/>
  <c r="H87" i="1"/>
  <c r="I87" i="1"/>
  <c r="J87" i="1"/>
  <c r="K87" i="1"/>
  <c r="L87" i="1"/>
  <c r="M87" i="1"/>
  <c r="N87" i="1"/>
  <c r="O87" i="1"/>
  <c r="P87" i="1"/>
  <c r="Q87" i="1"/>
  <c r="R87" i="1"/>
  <c r="S87" i="1"/>
  <c r="T87" i="1"/>
  <c r="D87" i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D90" i="1"/>
  <c r="F9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D92" i="1"/>
  <c r="F95" i="1"/>
  <c r="G95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D95" i="1"/>
  <c r="E97" i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D97" i="1"/>
  <c r="E101" i="1"/>
  <c r="E139" i="1" s="1"/>
  <c r="F101" i="1"/>
  <c r="G101" i="1"/>
  <c r="H101" i="1"/>
  <c r="F102" i="1"/>
  <c r="F81" i="1" s="1"/>
  <c r="G102" i="1"/>
  <c r="G81" i="1" s="1"/>
  <c r="H102" i="1"/>
  <c r="H81" i="1" s="1"/>
  <c r="D102" i="1"/>
  <c r="D81" i="1" s="1"/>
  <c r="D101" i="1"/>
  <c r="C101" i="1" s="1"/>
  <c r="T135" i="1"/>
  <c r="T140" i="1" s="1"/>
  <c r="E135" i="1"/>
  <c r="E134" i="1" s="1"/>
  <c r="F135" i="1"/>
  <c r="F140" i="1" s="1"/>
  <c r="G135" i="1"/>
  <c r="H135" i="1"/>
  <c r="I135" i="1"/>
  <c r="I140" i="1" s="1"/>
  <c r="J135" i="1"/>
  <c r="J140" i="1" s="1"/>
  <c r="K135" i="1"/>
  <c r="K140" i="1" s="1"/>
  <c r="L135" i="1"/>
  <c r="L140" i="1" s="1"/>
  <c r="M135" i="1"/>
  <c r="M140" i="1" s="1"/>
  <c r="N135" i="1"/>
  <c r="N140" i="1" s="1"/>
  <c r="O135" i="1"/>
  <c r="O140" i="1" s="1"/>
  <c r="P135" i="1"/>
  <c r="P140" i="1" s="1"/>
  <c r="Q135" i="1"/>
  <c r="Q140" i="1" s="1"/>
  <c r="R135" i="1"/>
  <c r="R140" i="1" s="1"/>
  <c r="S135" i="1"/>
  <c r="S140" i="1" s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D103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D105" i="1"/>
  <c r="E105" i="1"/>
  <c r="F105" i="1"/>
  <c r="G105" i="1"/>
  <c r="I109" i="1"/>
  <c r="J109" i="1"/>
  <c r="K109" i="1"/>
  <c r="L109" i="1"/>
  <c r="M109" i="1"/>
  <c r="N109" i="1"/>
  <c r="O109" i="1"/>
  <c r="P109" i="1"/>
  <c r="Q109" i="1"/>
  <c r="R109" i="1"/>
  <c r="S109" i="1"/>
  <c r="T109" i="1"/>
  <c r="D109" i="1"/>
  <c r="E109" i="1"/>
  <c r="F109" i="1"/>
  <c r="G109" i="1"/>
  <c r="F113" i="1"/>
  <c r="G113" i="1"/>
  <c r="H113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D113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D116" i="1"/>
  <c r="E116" i="1"/>
  <c r="F120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D120" i="1"/>
  <c r="F123" i="1"/>
  <c r="G123" i="1"/>
  <c r="H123" i="1"/>
  <c r="I123" i="1"/>
  <c r="J123" i="1"/>
  <c r="K123" i="1"/>
  <c r="L123" i="1"/>
  <c r="M123" i="1"/>
  <c r="N123" i="1"/>
  <c r="O123" i="1"/>
  <c r="P123" i="1"/>
  <c r="Q123" i="1"/>
  <c r="R123" i="1"/>
  <c r="S123" i="1"/>
  <c r="T123" i="1"/>
  <c r="D123" i="1"/>
  <c r="H125" i="1"/>
  <c r="I125" i="1"/>
  <c r="J125" i="1"/>
  <c r="K125" i="1"/>
  <c r="L125" i="1"/>
  <c r="M125" i="1"/>
  <c r="N125" i="1"/>
  <c r="O125" i="1"/>
  <c r="P125" i="1"/>
  <c r="Q125" i="1"/>
  <c r="R125" i="1"/>
  <c r="S125" i="1"/>
  <c r="T125" i="1"/>
  <c r="D125" i="1"/>
  <c r="E125" i="1"/>
  <c r="F125" i="1"/>
  <c r="E129" i="1"/>
  <c r="F129" i="1"/>
  <c r="G129" i="1"/>
  <c r="H129" i="1"/>
  <c r="I129" i="1"/>
  <c r="J129" i="1"/>
  <c r="K129" i="1"/>
  <c r="L129" i="1"/>
  <c r="M129" i="1"/>
  <c r="N129" i="1"/>
  <c r="O129" i="1"/>
  <c r="P129" i="1"/>
  <c r="Q129" i="1"/>
  <c r="R129" i="1"/>
  <c r="S129" i="1"/>
  <c r="T129" i="1"/>
  <c r="H131" i="1"/>
  <c r="I131" i="1"/>
  <c r="J131" i="1"/>
  <c r="K131" i="1"/>
  <c r="L131" i="1"/>
  <c r="M131" i="1"/>
  <c r="N131" i="1"/>
  <c r="O131" i="1"/>
  <c r="P131" i="1"/>
  <c r="Q131" i="1"/>
  <c r="R131" i="1"/>
  <c r="S131" i="1"/>
  <c r="T131" i="1"/>
  <c r="D131" i="1"/>
  <c r="E131" i="1"/>
  <c r="F131" i="1"/>
  <c r="E136" i="1"/>
  <c r="F136" i="1"/>
  <c r="G136" i="1"/>
  <c r="H136" i="1"/>
  <c r="I136" i="1"/>
  <c r="J136" i="1"/>
  <c r="K136" i="1"/>
  <c r="L136" i="1"/>
  <c r="M136" i="1"/>
  <c r="N136" i="1"/>
  <c r="O136" i="1"/>
  <c r="P136" i="1"/>
  <c r="Q136" i="1"/>
  <c r="R136" i="1"/>
  <c r="S136" i="1"/>
  <c r="T136" i="1"/>
  <c r="F134" i="1"/>
  <c r="H134" i="1"/>
  <c r="I134" i="1"/>
  <c r="L134" i="1"/>
  <c r="M134" i="1"/>
  <c r="N134" i="1"/>
  <c r="P134" i="1"/>
  <c r="Q134" i="1"/>
  <c r="R134" i="1"/>
  <c r="H80" i="1" l="1"/>
  <c r="F80" i="1"/>
  <c r="G80" i="1"/>
  <c r="E80" i="1"/>
  <c r="H140" i="1"/>
  <c r="C102" i="1"/>
  <c r="G140" i="1"/>
  <c r="C97" i="1"/>
  <c r="T80" i="1"/>
  <c r="R80" i="1"/>
  <c r="P80" i="1"/>
  <c r="N80" i="1"/>
  <c r="L80" i="1"/>
  <c r="J80" i="1"/>
  <c r="C81" i="1"/>
  <c r="S139" i="1"/>
  <c r="Q139" i="1"/>
  <c r="O139" i="1"/>
  <c r="M139" i="1"/>
  <c r="I139" i="1"/>
  <c r="S80" i="1"/>
  <c r="S79" i="1" s="1"/>
  <c r="Q80" i="1"/>
  <c r="Q79" i="1" s="1"/>
  <c r="O80" i="1"/>
  <c r="O79" i="1" s="1"/>
  <c r="M80" i="1"/>
  <c r="M79" i="1" s="1"/>
  <c r="K80" i="1"/>
  <c r="K79" i="1" s="1"/>
  <c r="I80" i="1"/>
  <c r="I79" i="1" s="1"/>
  <c r="G79" i="1"/>
  <c r="D80" i="1"/>
  <c r="T139" i="1"/>
  <c r="R139" i="1"/>
  <c r="P139" i="1"/>
  <c r="N139" i="1"/>
  <c r="J139" i="1"/>
  <c r="L82" i="1"/>
  <c r="H139" i="1"/>
  <c r="F139" i="1"/>
  <c r="C135" i="1"/>
  <c r="E55" i="1"/>
  <c r="C85" i="1"/>
  <c r="D139" i="1"/>
  <c r="G139" i="1"/>
  <c r="D158" i="1"/>
  <c r="D166" i="1" s="1"/>
  <c r="E158" i="1"/>
  <c r="E166" i="1" s="1"/>
  <c r="K82" i="1"/>
  <c r="E140" i="1"/>
  <c r="E167" i="1" s="1"/>
  <c r="E164" i="1" s="1"/>
  <c r="Q100" i="1"/>
  <c r="M100" i="1"/>
  <c r="I100" i="1"/>
  <c r="D140" i="1"/>
  <c r="C140" i="1" s="1"/>
  <c r="S163" i="1"/>
  <c r="S160" i="1" s="1"/>
  <c r="L139" i="1"/>
  <c r="L138" i="1" s="1"/>
  <c r="T100" i="1"/>
  <c r="P100" i="1"/>
  <c r="L100" i="1"/>
  <c r="R163" i="1"/>
  <c r="R160" i="1" s="1"/>
  <c r="N163" i="1"/>
  <c r="N160" i="1" s="1"/>
  <c r="J163" i="1"/>
  <c r="J160" i="1" s="1"/>
  <c r="F163" i="1"/>
  <c r="F160" i="1" s="1"/>
  <c r="J134" i="1"/>
  <c r="R82" i="1"/>
  <c r="F82" i="1"/>
  <c r="G82" i="1"/>
  <c r="K139" i="1"/>
  <c r="C139" i="1" s="1"/>
  <c r="S100" i="1"/>
  <c r="O100" i="1"/>
  <c r="K100" i="1"/>
  <c r="P68" i="1"/>
  <c r="K68" i="1"/>
  <c r="R68" i="1"/>
  <c r="N68" i="1"/>
  <c r="J68" i="1"/>
  <c r="Q163" i="1"/>
  <c r="Q160" i="1" s="1"/>
  <c r="M163" i="1"/>
  <c r="M160" i="1" s="1"/>
  <c r="I163" i="1"/>
  <c r="I160" i="1" s="1"/>
  <c r="E163" i="1"/>
  <c r="E160" i="1" s="1"/>
  <c r="C160" i="1" s="1"/>
  <c r="D82" i="1"/>
  <c r="P82" i="1"/>
  <c r="R100" i="1"/>
  <c r="N100" i="1"/>
  <c r="J100" i="1"/>
  <c r="C83" i="1"/>
  <c r="D55" i="1"/>
  <c r="C25" i="1"/>
  <c r="C27" i="1"/>
  <c r="C33" i="1"/>
  <c r="C24" i="1"/>
  <c r="C43" i="1"/>
  <c r="R138" i="1"/>
  <c r="Q138" i="1"/>
  <c r="S138" i="1"/>
  <c r="J138" i="1"/>
  <c r="F138" i="1"/>
  <c r="P138" i="1"/>
  <c r="E138" i="1"/>
  <c r="I138" i="1"/>
  <c r="H138" i="1"/>
  <c r="N138" i="1"/>
  <c r="T138" i="1"/>
  <c r="O138" i="1"/>
  <c r="G138" i="1"/>
  <c r="M138" i="1"/>
  <c r="T134" i="1"/>
  <c r="S134" i="1"/>
  <c r="O134" i="1"/>
  <c r="K134" i="1"/>
  <c r="G134" i="1"/>
  <c r="D79" i="1" l="1"/>
  <c r="H79" i="1"/>
  <c r="L79" i="1"/>
  <c r="P79" i="1"/>
  <c r="T79" i="1"/>
  <c r="K138" i="1"/>
  <c r="D159" i="1"/>
  <c r="D156" i="1" s="1"/>
  <c r="F79" i="1"/>
  <c r="J79" i="1"/>
  <c r="N79" i="1"/>
  <c r="R79" i="1"/>
  <c r="E159" i="1"/>
  <c r="E156" i="1" s="1"/>
  <c r="D167" i="1"/>
  <c r="D164" i="1" s="1"/>
  <c r="AN151" i="1"/>
  <c r="AN21" i="1"/>
  <c r="AN76" i="1"/>
  <c r="AN74" i="1"/>
  <c r="AN149" i="1" l="1"/>
  <c r="AN148" i="1"/>
  <c r="AN145" i="1"/>
  <c r="AN143" i="1"/>
  <c r="AN52" i="1" l="1"/>
  <c r="AN51" i="1"/>
  <c r="AN50" i="1"/>
  <c r="AN45" i="1"/>
  <c r="AN136" i="1"/>
  <c r="D134" i="1" l="1"/>
  <c r="C134" i="1" s="1"/>
  <c r="D136" i="1"/>
  <c r="C136" i="1" s="1"/>
  <c r="AN131" i="1"/>
  <c r="D129" i="1"/>
  <c r="C129" i="1" s="1"/>
  <c r="E100" i="1" l="1"/>
  <c r="G100" i="1"/>
  <c r="D100" i="1"/>
  <c r="D138" i="1"/>
  <c r="C138" i="1" s="1"/>
  <c r="F100" i="1"/>
  <c r="H100" i="1"/>
  <c r="AN125" i="1"/>
  <c r="AN120" i="1"/>
  <c r="AN116" i="1"/>
  <c r="AN109" i="1"/>
  <c r="C100" i="1" l="1"/>
  <c r="AN105" i="1"/>
  <c r="AN97" i="1"/>
  <c r="AN92" i="1"/>
  <c r="AN87" i="1"/>
  <c r="E82" i="1" l="1"/>
  <c r="C82" i="1" s="1"/>
  <c r="D35" i="1" l="1"/>
  <c r="AN39" i="1"/>
  <c r="AN35" i="1"/>
  <c r="I35" i="1"/>
  <c r="J35" i="1"/>
  <c r="K35" i="1"/>
  <c r="L35" i="1"/>
  <c r="M35" i="1"/>
  <c r="N35" i="1"/>
  <c r="O35" i="1"/>
  <c r="P35" i="1"/>
  <c r="Q35" i="1"/>
  <c r="R35" i="1"/>
  <c r="S35" i="1"/>
  <c r="T35" i="1"/>
  <c r="AN32" i="1"/>
  <c r="AN31" i="1"/>
  <c r="AN29" i="1"/>
  <c r="J29" i="1"/>
  <c r="K29" i="1"/>
  <c r="L29" i="1"/>
  <c r="M29" i="1"/>
  <c r="N29" i="1"/>
  <c r="O29" i="1"/>
  <c r="P29" i="1"/>
  <c r="Q29" i="1"/>
  <c r="R29" i="1"/>
  <c r="S29" i="1"/>
  <c r="T29" i="1"/>
  <c r="AN27" i="1"/>
  <c r="AN25" i="1"/>
  <c r="G131" i="1"/>
  <c r="C131" i="1" s="1"/>
  <c r="G125" i="1"/>
  <c r="C125" i="1" s="1"/>
  <c r="S23" i="1" l="1"/>
  <c r="Q23" i="1"/>
  <c r="O23" i="1"/>
  <c r="M23" i="1"/>
  <c r="K23" i="1"/>
  <c r="I23" i="1"/>
  <c r="G23" i="1"/>
  <c r="T23" i="1"/>
  <c r="R23" i="1"/>
  <c r="P23" i="1"/>
  <c r="N23" i="1"/>
  <c r="L23" i="1"/>
  <c r="J23" i="1"/>
  <c r="H23" i="1"/>
  <c r="F23" i="1"/>
  <c r="D23" i="1"/>
  <c r="H109" i="1"/>
  <c r="C109" i="1" s="1"/>
  <c r="H105" i="1"/>
  <c r="C105" i="1" s="1"/>
  <c r="C163" i="1" l="1"/>
  <c r="E53" i="1"/>
  <c r="D53" i="1"/>
  <c r="E23" i="1"/>
  <c r="E120" i="1" l="1"/>
  <c r="C120" i="1" s="1"/>
  <c r="E113" i="1"/>
  <c r="C113" i="1" s="1"/>
  <c r="E103" i="1"/>
  <c r="C103" i="1" s="1"/>
  <c r="E92" i="1"/>
  <c r="C92" i="1" s="1"/>
  <c r="E90" i="1"/>
  <c r="E87" i="1"/>
  <c r="C87" i="1" s="1"/>
  <c r="C90" i="1" l="1"/>
  <c r="F116" i="1"/>
  <c r="C116" i="1" s="1"/>
  <c r="G35" i="1"/>
  <c r="E123" i="1" l="1"/>
  <c r="C123" i="1" s="1"/>
  <c r="E95" i="1"/>
  <c r="C95" i="1" l="1"/>
  <c r="E79" i="1" l="1"/>
  <c r="C79" i="1" s="1"/>
  <c r="C80" i="1"/>
  <c r="AN62" i="1"/>
  <c r="AN60" i="1" l="1"/>
  <c r="AN59" i="1"/>
  <c r="AN58" i="1"/>
  <c r="C71" i="1" l="1"/>
  <c r="E68" i="1" l="1"/>
  <c r="F68" i="1"/>
  <c r="E41" i="1" l="1"/>
  <c r="D41" i="1"/>
  <c r="E35" i="1" l="1"/>
  <c r="F35" i="1"/>
  <c r="H35" i="1"/>
  <c r="E29" i="1"/>
  <c r="F29" i="1"/>
  <c r="G29" i="1"/>
  <c r="H29" i="1"/>
  <c r="I29" i="1"/>
  <c r="C35" i="1" l="1"/>
  <c r="C29" i="1"/>
  <c r="E45" i="1"/>
  <c r="C23" i="1" l="1"/>
  <c r="C70" i="1"/>
  <c r="C157" i="1" l="1"/>
  <c r="C69" i="1"/>
  <c r="C165" i="1"/>
  <c r="D68" i="1"/>
  <c r="C68" i="1" s="1"/>
  <c r="D45" i="1"/>
  <c r="D62" i="1" l="1"/>
  <c r="C62" i="1" s="1"/>
  <c r="F42" i="1"/>
  <c r="F54" i="1" s="1"/>
  <c r="F158" i="1" s="1"/>
  <c r="F166" i="1" l="1"/>
  <c r="C46" i="1"/>
  <c r="G45" i="1"/>
  <c r="G42" i="1"/>
  <c r="H44" i="1"/>
  <c r="H167" i="1" s="1"/>
  <c r="C48" i="1"/>
  <c r="S44" i="1"/>
  <c r="S167" i="1" s="1"/>
  <c r="H42" i="1"/>
  <c r="H54" i="1" s="1"/>
  <c r="H158" i="1" s="1"/>
  <c r="O42" i="1"/>
  <c r="O54" i="1" s="1"/>
  <c r="O158" i="1" s="1"/>
  <c r="Q44" i="1"/>
  <c r="Q167" i="1" s="1"/>
  <c r="G44" i="1"/>
  <c r="G167" i="1" s="1"/>
  <c r="R44" i="1"/>
  <c r="R167" i="1" s="1"/>
  <c r="I44" i="1"/>
  <c r="I167" i="1" s="1"/>
  <c r="F45" i="1"/>
  <c r="T44" i="1"/>
  <c r="T167" i="1" s="1"/>
  <c r="T42" i="1"/>
  <c r="J44" i="1"/>
  <c r="J167" i="1" s="1"/>
  <c r="K44" i="1"/>
  <c r="K167" i="1" s="1"/>
  <c r="J42" i="1"/>
  <c r="O44" i="1"/>
  <c r="O167" i="1" s="1"/>
  <c r="R42" i="1"/>
  <c r="R54" i="1" s="1"/>
  <c r="R158" i="1" s="1"/>
  <c r="P42" i="1"/>
  <c r="N42" i="1"/>
  <c r="N54" i="1" s="1"/>
  <c r="N158" i="1" s="1"/>
  <c r="I42" i="1"/>
  <c r="M42" i="1"/>
  <c r="M54" i="1" s="1"/>
  <c r="M158" i="1" s="1"/>
  <c r="M166" i="1" s="1"/>
  <c r="S42" i="1"/>
  <c r="L44" i="1"/>
  <c r="L167" i="1" s="1"/>
  <c r="F167" i="1"/>
  <c r="N44" i="1"/>
  <c r="N167" i="1" s="1"/>
  <c r="Q42" i="1"/>
  <c r="P44" i="1"/>
  <c r="P167" i="1" s="1"/>
  <c r="K42" i="1"/>
  <c r="L42" i="1"/>
  <c r="M44" i="1"/>
  <c r="M167" i="1" s="1"/>
  <c r="R41" i="1" l="1"/>
  <c r="R45" i="1" s="1"/>
  <c r="P41" i="1"/>
  <c r="P45" i="1" s="1"/>
  <c r="P54" i="1"/>
  <c r="P158" i="1" s="1"/>
  <c r="J41" i="1"/>
  <c r="J45" i="1" s="1"/>
  <c r="J54" i="1"/>
  <c r="J158" i="1" s="1"/>
  <c r="T55" i="1"/>
  <c r="T159" i="1" s="1"/>
  <c r="G55" i="1"/>
  <c r="G159" i="1" s="1"/>
  <c r="S55" i="1"/>
  <c r="S159" i="1" s="1"/>
  <c r="K41" i="1"/>
  <c r="K45" i="1" s="1"/>
  <c r="K54" i="1"/>
  <c r="K158" i="1" s="1"/>
  <c r="R166" i="1"/>
  <c r="K55" i="1"/>
  <c r="K159" i="1" s="1"/>
  <c r="Q55" i="1"/>
  <c r="Q159" i="1" s="1"/>
  <c r="L55" i="1"/>
  <c r="L159" i="1" s="1"/>
  <c r="Q41" i="1"/>
  <c r="Q45" i="1" s="1"/>
  <c r="Q54" i="1"/>
  <c r="Q158" i="1" s="1"/>
  <c r="Q166" i="1" s="1"/>
  <c r="Q164" i="1" s="1"/>
  <c r="I41" i="1"/>
  <c r="I45" i="1" s="1"/>
  <c r="I54" i="1"/>
  <c r="I55" i="1"/>
  <c r="I159" i="1" s="1"/>
  <c r="C44" i="1"/>
  <c r="F55" i="1"/>
  <c r="F159" i="1" s="1"/>
  <c r="F156" i="1" s="1"/>
  <c r="P55" i="1"/>
  <c r="P159" i="1" s="1"/>
  <c r="M164" i="1"/>
  <c r="M55" i="1"/>
  <c r="M159" i="1" s="1"/>
  <c r="M156" i="1" s="1"/>
  <c r="J55" i="1"/>
  <c r="J159" i="1" s="1"/>
  <c r="O166" i="1"/>
  <c r="H55" i="1"/>
  <c r="H159" i="1" s="1"/>
  <c r="L41" i="1"/>
  <c r="L45" i="1" s="1"/>
  <c r="L54" i="1"/>
  <c r="L158" i="1" s="1"/>
  <c r="N55" i="1"/>
  <c r="N159" i="1" s="1"/>
  <c r="S41" i="1"/>
  <c r="S45" i="1" s="1"/>
  <c r="S54" i="1"/>
  <c r="N166" i="1"/>
  <c r="N164" i="1" s="1"/>
  <c r="N156" i="1"/>
  <c r="O55" i="1"/>
  <c r="O159" i="1" s="1"/>
  <c r="O156" i="1" s="1"/>
  <c r="T41" i="1"/>
  <c r="T45" i="1" s="1"/>
  <c r="T54" i="1"/>
  <c r="T158" i="1" s="1"/>
  <c r="R55" i="1"/>
  <c r="R159" i="1" s="1"/>
  <c r="R156" i="1" s="1"/>
  <c r="H156" i="1"/>
  <c r="H166" i="1"/>
  <c r="G41" i="1"/>
  <c r="G54" i="1"/>
  <c r="G158" i="1" s="1"/>
  <c r="F164" i="1"/>
  <c r="R53" i="1"/>
  <c r="M53" i="1"/>
  <c r="M41" i="1"/>
  <c r="M45" i="1" s="1"/>
  <c r="O41" i="1"/>
  <c r="O45" i="1" s="1"/>
  <c r="H41" i="1"/>
  <c r="H45" i="1" s="1"/>
  <c r="F41" i="1"/>
  <c r="C167" i="1"/>
  <c r="C42" i="1"/>
  <c r="N41" i="1"/>
  <c r="N45" i="1" s="1"/>
  <c r="F53" i="1" l="1"/>
  <c r="O53" i="1"/>
  <c r="H164" i="1"/>
  <c r="T156" i="1"/>
  <c r="T166" i="1"/>
  <c r="T164" i="1" s="1"/>
  <c r="Q156" i="1"/>
  <c r="R164" i="1"/>
  <c r="P156" i="1"/>
  <c r="P166" i="1"/>
  <c r="P164" i="1" s="1"/>
  <c r="L156" i="1"/>
  <c r="L166" i="1"/>
  <c r="L164" i="1" s="1"/>
  <c r="O164" i="1"/>
  <c r="G156" i="1"/>
  <c r="G166" i="1"/>
  <c r="G164" i="1" s="1"/>
  <c r="S158" i="1"/>
  <c r="S53" i="1"/>
  <c r="J53" i="1"/>
  <c r="I158" i="1"/>
  <c r="I166" i="1" s="1"/>
  <c r="I164" i="1" s="1"/>
  <c r="I53" i="1"/>
  <c r="K156" i="1"/>
  <c r="K166" i="1"/>
  <c r="K164" i="1" s="1"/>
  <c r="J156" i="1"/>
  <c r="J166" i="1"/>
  <c r="J164" i="1" s="1"/>
  <c r="N53" i="1"/>
  <c r="P53" i="1"/>
  <c r="C45" i="1"/>
  <c r="C55" i="1"/>
  <c r="C159" i="1"/>
  <c r="K53" i="1"/>
  <c r="Q53" i="1"/>
  <c r="C54" i="1"/>
  <c r="G53" i="1"/>
  <c r="T53" i="1"/>
  <c r="L53" i="1"/>
  <c r="C41" i="1"/>
  <c r="H53" i="1"/>
  <c r="S156" i="1" l="1"/>
  <c r="S166" i="1"/>
  <c r="S164" i="1" s="1"/>
  <c r="C164" i="1" s="1"/>
  <c r="I156" i="1"/>
  <c r="C156" i="1" s="1"/>
  <c r="C53" i="1"/>
  <c r="C158" i="1"/>
  <c r="C166" i="1" l="1"/>
</calcChain>
</file>

<file path=xl/sharedStrings.xml><?xml version="1.0" encoding="utf-8"?>
<sst xmlns="http://schemas.openxmlformats.org/spreadsheetml/2006/main" count="1259" uniqueCount="154">
  <si>
    <t>Наименование</t>
  </si>
  <si>
    <t>Источники финансирования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</si>
  <si>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</si>
  <si>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</si>
  <si>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</si>
  <si>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</si>
  <si>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</si>
  <si>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</si>
  <si>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</si>
  <si>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Целевые показатели результатов реализации муниципальной программы</t>
  </si>
  <si>
    <t>Количество семей, обеспеченных жилыми  помещениями, отвечающими установленным санитарным и техническим правилам и нормам, ед.</t>
  </si>
  <si>
    <t xml:space="preserve">Всего, в том числе: </t>
  </si>
  <si>
    <t>¾</t>
  </si>
  <si>
    <t>ДГХ</t>
  </si>
  <si>
    <t xml:space="preserve">Количество домов, обследованных на предмет признания их аварийными, ед.  </t>
  </si>
  <si>
    <t>за счет межбюджетных трансфертов из федерального бюджета</t>
  </si>
  <si>
    <t>за счет межбюджетных трансфертов из окружного бюджета</t>
  </si>
  <si>
    <t xml:space="preserve">за счет средств местного бюджета </t>
  </si>
  <si>
    <t>за счет средств местного бюджета</t>
  </si>
  <si>
    <t>Количество собственников жилых помещений, получивших финансовые средства за изымаемое жилое помещение, семей</t>
  </si>
  <si>
    <t>ДГХ </t>
  </si>
  <si>
    <t>Количество собственников жилых помещений, расселенных из ветхого жилья в благоустроенные жилые помещения, семей</t>
  </si>
  <si>
    <t>ДАиГ</t>
  </si>
  <si>
    <t>Площадь приобретаемых жилых помещений, кв.м.</t>
  </si>
  <si>
    <t>х</t>
  </si>
  <si>
    <t>Подпрограмма 3 «Ликвидация и расселение приспособленных для проживания строений»</t>
  </si>
  <si>
    <t>ДГХ, ДАиГ</t>
  </si>
  <si>
    <t>Количество человек, проживающих в приспособленных для проживания строениях, улучшивших жилищные условия в рамках реализации подпрограммы, чел.</t>
  </si>
  <si>
    <t>Общая площадь приспособленных для проживания строений, расселенных в рамках реализации подпрограммы, кв.м.</t>
  </si>
  <si>
    <t>Всего, в том числе:</t>
  </si>
  <si>
    <t>ДАиГ, ДГХ</t>
  </si>
  <si>
    <t>Количество семей, которым предоставлена субсидия, ед.</t>
  </si>
  <si>
    <t>ДАиГ, ДГХ, УУиРЖ</t>
  </si>
  <si>
    <t>Количество семей, которым предоставлено жилое помещение, ед.</t>
  </si>
  <si>
    <t>Всего по подпрограмме «Ликвидация и расселение приспособленных для проживания строений»</t>
  </si>
  <si>
    <t>Подпрограмма 4 «Развитие индивидуального жилищного строительства в поселках»</t>
  </si>
  <si>
    <t>Целевые показатели результатов реализации подпрограммы</t>
  </si>
  <si>
    <t>Всего по подпрограмме «Развитие индивидуального жилищного строительства в поселках»</t>
  </si>
  <si>
    <t>Общий объем ассигнований на реализацию программы - всего, в том числе</t>
  </si>
  <si>
    <t>Объем ассигнований администратора</t>
  </si>
  <si>
    <t>Объем ассигнований соадминистратора (ДАиГ)</t>
  </si>
  <si>
    <t>Программные мероприятия, объем ассигнований на реализацию программы и показатели результатов реализации муниципальной программы</t>
  </si>
  <si>
    <t>Ответственный (администратор или соадминистратор)</t>
  </si>
  <si>
    <t>Значение показателя, в том числе:</t>
  </si>
  <si>
    <t>Количество человек, расселяемых из аварийных домов, чел.</t>
  </si>
  <si>
    <t>Общая площадь жилых помещений, подлежащих расселению, кв.м.</t>
  </si>
  <si>
    <t>Мероприятие 2.1.1. Приобретение жилых помещений у застройщиков или лиц, не являющихся застройщиками домов, в которых расположены эти помещения, в целях их предоставления гражданам, переселяемым из аварийных многоквартирных домов</t>
  </si>
  <si>
    <t>Мероприятие 2.1.3.                                       Предоставление жилых помещений на условиях мены гражданам в связи с их переселением из аварийных многоквартирных домов</t>
  </si>
  <si>
    <t>Количество приспособленных для проживания строений, расселенных в рамках реализации подпрограммы, ед.</t>
  </si>
  <si>
    <t>Подпрограмма 2 «Адресная подпрограмма по переселению граждан из аварийного жилищного фонда на 2013-2017 годы»</t>
  </si>
  <si>
    <t>Всего по подпрограмме «Адресная подпрограмма по переселению граждан из аварийного жилищного фонда на 2013-2017 годы»</t>
  </si>
  <si>
    <r>
      <rPr>
        <sz val="14"/>
        <rFont val="Times New Roman"/>
        <family val="1"/>
        <charset val="204"/>
      </rPr>
      <t>Мероприятие 2.1.2.</t>
    </r>
    <r>
      <rPr>
        <b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Предоставление жилых помещений по договорам социального найма гражданам в связи с их переселением из аварийных многоквартирных домов</t>
    </r>
  </si>
  <si>
    <t>Количество состоявшихся заседаний рабочей группы по выполнению подпрограммы «Развитие индивидуального жилищного строительства в поселках» муниципальной программы «Улучшение жилищных условий населения города Сургута на 2014-2020 годы», ед.</t>
  </si>
  <si>
    <t>Площадь сформированных временных проездов, кв.м.</t>
  </si>
  <si>
    <t>Количество приобретенных жилых помещений, ед.</t>
  </si>
  <si>
    <t>Количество семей переселенных из аварийных домов на условиях договора социального найма, ед.</t>
  </si>
  <si>
    <t>Количество собственников, переселенных из аварийных домов на условиях договора мены, семей</t>
  </si>
  <si>
    <t>Количество земельных участков, поставленных на государственный кадастровый учет, ед.</t>
  </si>
  <si>
    <t>Задача 1.2.: обеспечение жильем граждан и формирование маневренного жилищного фонда</t>
  </si>
  <si>
    <t>Задача 2.1.: переселение граждан, проживающих в аварийном жилищном фонде, в благоустроенные жилые помещения и ликвидация 20 аварийных домов</t>
  </si>
  <si>
    <t>Мероприятие 1.2.1. Приобретение жилья</t>
  </si>
  <si>
    <t>Подмероприятие 1.2.1.1. Приобретение жилых помещений для обеспечения граждан жильем, а также для формирования маневренного жилищного фонда</t>
  </si>
  <si>
    <t>Сумма средств, поступивших в бюджет города в результате продажи муниципальных жилых помещений собственникам, руб.</t>
  </si>
  <si>
    <t>Количество снесенных домов и строений, ед.</t>
  </si>
  <si>
    <t>Комплексная цель программы: создание условий, способствующих решению проблемы обеспечения качественным жильем граждан и обеспечения жильем граждан, нуждающихся в улучшении жилищных условий</t>
  </si>
  <si>
    <t xml:space="preserve">доля граждан, проживающих в приспособленных для проживания строениях, улучшивших жилищные условия, от общего количества таких граждан, %           </t>
  </si>
  <si>
    <t>доля ликвидированных ветхих, аварийных домов и строений,  %</t>
  </si>
  <si>
    <t>Итоговое значение показателя</t>
  </si>
  <si>
    <t>к муниципальной программе</t>
  </si>
  <si>
    <t xml:space="preserve">«Улучшение жилищных условий </t>
  </si>
  <si>
    <t>Приложение 1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</si>
  <si>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</si>
  <si>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</si>
  <si>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</si>
  <si>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</si>
  <si>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</si>
  <si>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</si>
  <si>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</si>
  <si>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</si>
  <si>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</si>
  <si>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</si>
  <si>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населения города Сургута на 2014-2030 годы»</t>
  </si>
  <si>
    <t>доля семей, проживающих в жилых помещениях ветхих, аварийных жилых домов и в жилых помещениях, непригодных для проживания, улучшивших жилищные условия, от общего количества семей, проживающих в таких жилых помещениях, %</t>
  </si>
  <si>
    <t xml:space="preserve">Количество домов, состоящих в реестре ветхого, аварийного, непригодного для проживания жилищного фонда на конец отчетного года, ед.             </t>
  </si>
  <si>
    <t>Подпрограмма 1 «Обеспечение жилыми помещениями граждан»</t>
  </si>
  <si>
    <t>Цель подпрограммы 1: улучшение условий проживания граждан.</t>
  </si>
  <si>
    <t>Задача 1.1.: организация комплекса мероприятий, обеспечивающих условия для переселения граждан</t>
  </si>
  <si>
    <t>Мероприятие 1.1.1.                            Организация работ по переселению граждан</t>
  </si>
  <si>
    <t>Подмероприятие 1.1.1.1.                 Обследование жилых домов на предмет признания их аварийными, а также жилых помещений непригодными для проживания</t>
  </si>
  <si>
    <t>Подмероприятие 1.1.1.2.                                 Оценка рыночной стоимости недвижимого имущества, подлежащего изъятию для муниципальных нужд с учетом доли в праве общей долевой собственности на общее имущество в многоквартирном доме, в том числе доли в праве общей долевой собственности на изымаемый земельный участок под аварийным домом, а также рыночной стоимости недвижимого имущества в многоквартирном доме, предоставляемого взамен изымаемого недвижимого имущества с учетом доли в праве общей долевой собственности на общее имущество в многоквартирном доме</t>
  </si>
  <si>
    <t xml:space="preserve">Подмероприятие 1.1.1.3.                          Выплата выкупной цены за изымаемое жилое помещение собственникам жилых помещений </t>
  </si>
  <si>
    <t>Подмероприятие 1.1.1.4.                            Заключение договоров мены жилых помещений с зачетом стоимости изымаемых жилых помещений в выкупную цену</t>
  </si>
  <si>
    <t>Подмероприятие 1.1.1.5.                          Выполнение работ по формированию и проведению государственного кадастрового учета земельных участков, на которых расположены 20 аварийных многоквартирных домов.</t>
  </si>
  <si>
    <t>Подмероприятие 1.1.1.6.                                     Снос домов, подлежащих выводу из эксплуатации с последующим демонтажем строительных конструкций, в связи с переселением из них граждан</t>
  </si>
  <si>
    <t>Подмероприятие 1.1.1.8.                          Формирование и утверждение списка граждан, нуждающихся  улучшении жилищных условий</t>
  </si>
  <si>
    <t>Подмероприятие 1.1.1.9.                          Включение жилых помещенийв состав специализированного жилищного фонда</t>
  </si>
  <si>
    <t>Количество жилых помещений, включенных в состав специализированного жилищного фонда, ед.</t>
  </si>
  <si>
    <t>Мероприятие 1.2.2.                          Предоставление жилых помещений гражданам</t>
  </si>
  <si>
    <t>Подмероприятие 1.2.2.1.                         Переселение граждан из ветхих, аварийных домов и жилых помещений, непригодных для проживания</t>
  </si>
  <si>
    <t>Подмероприятие 1.2.2.2.  Предоставление жилых помещений по договорам социального найма гражданам, состоящим на учете в качестве нуждающихся в жилых помещениях</t>
  </si>
  <si>
    <t>Подмероприятие 1.2.2.3.  Предоставление жилых помещений гражданам по договорам специализированного жилищного фонда</t>
  </si>
  <si>
    <t>ДГХ, УУиРЖ</t>
  </si>
  <si>
    <t>Количество семей, переселенных из ветхих, аварийных домов и жилых помещений, непригодных для проживания, ед.</t>
  </si>
  <si>
    <t>Задача 3.1.: организация комплекса мероприятий, обеспечивающих условия для улучшения жилищных условий граждан, проживающих в приспособленных для проживания строениях</t>
  </si>
  <si>
    <t>Цель подпрограммы: создание условий, способствующих улучшению жилищных условий граждан, проживающих в приспособленных для проживания строениях</t>
  </si>
  <si>
    <t>Мероприятие 4.1.1.: создание условий для развития индивидуального жилиного строительства в поселках</t>
  </si>
  <si>
    <t>Подмероприятие 4.1.1.1.: организация взаимодействия с ОСС, ТСЖ по разъяснению гражданам механизмов получения строений в собственность и помощь в оформлении документов</t>
  </si>
  <si>
    <t>Количество семей, обративихся за справкой о не возражении Администрации города в передаче в собственность строений, ед.</t>
  </si>
  <si>
    <t>Подмероприятие 4.1.1.2.: Координация работ по вторичной застройке поселков</t>
  </si>
  <si>
    <t xml:space="preserve">Подмероприятие 4.1.1.3.: Организация работы по подготовке свободных земельных участков  для индивидуального жилищного строительства в поселках с целью выставления на торги либо предоставления льготным категориям граждан                                             </t>
  </si>
  <si>
    <t>Количество сформированных земельных участков для индивидуального жилищного строительства, ед.</t>
  </si>
  <si>
    <t>Подмероприятие 4.1.1.4.: Организация работы по контролю над строительством в поселках</t>
  </si>
  <si>
    <t>Количество уведомлений о необходимости получения разрешения на строительство, направленных гражданам, ед.</t>
  </si>
  <si>
    <t>Подмероприятие 4.1.1.5.: Организация работ по обустройству временных проездов в поселках</t>
  </si>
  <si>
    <t>Количество семей, выразивших желание стать собственниками строений ед.</t>
  </si>
  <si>
    <t>Количество семей, обратившихся в адрес Администрации города с заявлением о предоставлении в собственность земельного участка для индивидуального жилищного строительства в поселках, ед.</t>
  </si>
  <si>
    <t>Количество изготовленных актов об оценке рыночной стоимости недвижимого имущества, ед.</t>
  </si>
  <si>
    <t>Всего по подпрограмме «Обеспечение жилыми помещениями граждан»</t>
  </si>
  <si>
    <t xml:space="preserve">Цель подпрограммы 2: улучшение условий жизни населения, проживающего в аварийных многоквартирных домах, и, как следствие, рост уровня жизни населения </t>
  </si>
  <si>
    <t>Цель подпрограммы: создание условий и механизмов, способствующих развитию индивидуального жилищного строительства в поселках</t>
  </si>
  <si>
    <t>Задача 4.1.: организация комплекса мероприятий, способствующих развитию индивидуального жилищного строительства в поселках</t>
  </si>
  <si>
    <t>Количество аварийных домов, включенных в адресную подпрограмму, ед.</t>
  </si>
  <si>
    <t>УУиРЖ</t>
  </si>
  <si>
    <t>-</t>
  </si>
  <si>
    <t>Наименование показателя, 
ед. изм.</t>
  </si>
  <si>
    <t>Объем
 финансирования
 (всего, руб.)</t>
  </si>
  <si>
    <t>В том числе по годам:</t>
  </si>
  <si>
    <t>Количество семей, состоящих на учете на получение жилого помещения на условиях социального найма (на конец года)</t>
  </si>
  <si>
    <t>Доля ветхого и аварийного жилищного фонда в общем объёме  жилищного фонда города, %</t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</si>
  <si>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РЭБ Флота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</si>
  <si>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строений, попавших в границы зон чрезвычайной ситуации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</si>
  <si>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строений, расположенных на территории линии охранной зоны ВЛ-110кВ в поселке Кедровый-1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</si>
  <si>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Кедровый-2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</si>
  <si>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СМП по улице Чернореченской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</si>
  <si>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Таежный по улице Железнодорожной и Тупиковой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</si>
  <si>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Звездном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</si>
  <si>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Зеленом</t>
    </r>
  </si>
  <si>
    <t>Обеспечение доли местного бюджета, да/нет</t>
  </si>
  <si>
    <t>да</t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</si>
  <si>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Госснаб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</si>
  <si>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Юность по улице Линейной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</si>
  <si>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Кедровый База ОРСа</t>
    </r>
  </si>
  <si>
    <t>Количество семей из числа состоящих на учете, которым предоставлено жилое помещение на условиях договора социального найма, ед.</t>
  </si>
  <si>
    <t>Количество семей, которым предоставлено жилое помещение по договору найма специализированного жилищного фонда, ед.</t>
  </si>
  <si>
    <t>Мероприятие 3.1.1.: ликвидация и расселение приспособленных для проживания строений (балочный массив)</t>
  </si>
  <si>
    <t>Подмероприятие 3.1.1.1.: предоставление субсидии на приобретение жилого помещения в собственность на территории муниципального образования городского округа город Сургут</t>
  </si>
  <si>
    <t>Подмероприятие 3.1.1.2.:приобретение жилых помещений для предоставления участникам подпрограммы на условиях договора коммерческого найма</t>
  </si>
  <si>
    <t>Подмероприятие 3.1.1.3.: предоставление субсидии на приобретение жилого помещения в собственность в субъектах Российской Федерации, не относящихся к районам Крайнего Севера и приравненным к ним местностям</t>
  </si>
  <si>
    <t>ДГХ, ДАиГ, КЗО</t>
  </si>
  <si>
    <t>КЗО</t>
  </si>
  <si>
    <t>доля семей, нуждающихся в предоставлении жилых помещений на условиях договоров социального найма и найма специализированного жилищного фонда, улучшивших жилищные условия, от общего количества таких семей, %</t>
  </si>
  <si>
    <t>к постановлению</t>
  </si>
  <si>
    <t>Администрации города</t>
  </si>
  <si>
    <t>от _____________ № 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</si>
</sst>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0\ _₽"/>
    <numFmt numFmtId="166" formatCode="#,##0.0"/>
    <numFmt numFmtId="167" formatCode="#,##0\ _₽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6"/>
      <color theme="1"/>
      <name val="Calibri"/>
      <family val="2"/>
      <charset val="204"/>
      <scheme val="minor"/>
    </font>
    <font>
      <sz val="16"/>
      <color rgb="FF000000"/>
      <name val="Times New Roman"/>
      <family val="1"/>
      <charset val="204"/>
    </font>
    <font>
      <sz val="14"/>
      <color rgb="FF000000"/>
      <name val="Symbol"/>
      <family val="1"/>
      <charset val="2"/>
    </font>
    <font>
      <sz val="14"/>
      <color theme="1"/>
      <name val="Symbol"/>
      <family val="1"/>
      <charset val="2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Symbol"/>
      <family val="1"/>
      <charset val="2"/>
    </font>
    <font>
      <b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4" fillId="0" borderId="0" xfId="0" applyFont="1"/>
    <xf numFmtId="0" fontId="9" fillId="0" borderId="1" xfId="0" applyFont="1" applyFill="1" applyBorder="1" applyAlignment="1">
      <alignment horizontal="left" vertical="center" wrapText="1"/>
    </xf>
    <xf numFmtId="0" fontId="13" fillId="0" borderId="0" xfId="0" applyFont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12" fillId="0" borderId="0" xfId="0" applyFont="1" applyFill="1"/>
    <xf numFmtId="0" fontId="0" fillId="2" borderId="0" xfId="0" applyFill="1"/>
    <xf numFmtId="0" fontId="0" fillId="3" borderId="0" xfId="0" applyFill="1"/>
    <xf numFmtId="0" fontId="4" fillId="3" borderId="0" xfId="0" applyFont="1" applyFill="1"/>
    <xf numFmtId="0" fontId="3" fillId="0" borderId="0" xfId="0" applyFont="1" applyFill="1" applyBorder="1" applyAlignment="1">
      <alignment horizontal="left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165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Fill="1" applyAlignment="1">
      <alignment horizontal="center"/>
    </xf>
    <xf numFmtId="0" fontId="14" fillId="0" borderId="0" xfId="0" applyFont="1" applyFill="1"/>
    <xf numFmtId="0" fontId="12" fillId="0" borderId="0" xfId="0" applyFont="1" applyFill="1" applyAlignment="1">
      <alignment horizontal="center"/>
    </xf>
    <xf numFmtId="0" fontId="15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167" fontId="3" fillId="0" borderId="13" xfId="0" applyNumberFormat="1" applyFont="1" applyFill="1" applyBorder="1" applyAlignment="1">
      <alignment horizontal="center" vertical="center" wrapText="1"/>
    </xf>
    <xf numFmtId="167" fontId="3" fillId="0" borderId="15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0" xfId="0" applyFont="1" applyFill="1"/>
    <xf numFmtId="0" fontId="2" fillId="0" borderId="1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horizontal="left" vertical="center"/>
    </xf>
    <xf numFmtId="0" fontId="8" fillId="0" borderId="1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0" fontId="8" fillId="0" borderId="9" xfId="0" applyFont="1" applyFill="1" applyBorder="1" applyAlignment="1">
      <alignment horizontal="left" vertical="center"/>
    </xf>
    <xf numFmtId="166" fontId="8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71"/>
  <sheetViews>
    <sheetView tabSelected="1" view="pageBreakPreview" topLeftCell="A5" zoomScale="50" zoomScaleNormal="50" zoomScaleSheetLayoutView="50" workbookViewId="0">
      <pane xSplit="1" ySplit="8" topLeftCell="B39" activePane="bottomRight" state="frozen"/>
      <selection activeCell="A5" sqref="A5"/>
      <selection pane="topRight" activeCell="B5" sqref="B5"/>
      <selection pane="bottomLeft" activeCell="A9" sqref="A9"/>
      <selection pane="bottomRight" activeCell="G48" sqref="G48"/>
    </sheetView>
  </sheetViews>
  <sheetFormatPr defaultRowHeight="15" x14ac:dyDescent="0.25"/>
  <cols>
    <col min="1" max="1" width="48.28515625" style="5" customWidth="1"/>
    <col min="2" max="2" width="23.7109375" style="5" customWidth="1"/>
    <col min="3" max="3" width="26.140625" style="5" bestFit="1" customWidth="1"/>
    <col min="4" max="4" width="23.85546875" style="5" bestFit="1" customWidth="1"/>
    <col min="5" max="5" width="26.140625" style="5" bestFit="1" customWidth="1"/>
    <col min="6" max="19" width="23.85546875" style="5" bestFit="1" customWidth="1"/>
    <col min="20" max="20" width="21.28515625" style="5" customWidth="1"/>
    <col min="21" max="21" width="12.140625" style="60" customWidth="1"/>
    <col min="22" max="22" width="35.7109375" style="61" customWidth="1"/>
    <col min="23" max="23" width="13" style="61" bestFit="1" customWidth="1"/>
    <col min="24" max="39" width="13" style="5" bestFit="1" customWidth="1"/>
    <col min="40" max="40" width="15.5703125" style="5" customWidth="1"/>
  </cols>
  <sheetData>
    <row r="1" spans="1:40" ht="18" customHeight="1" x14ac:dyDescent="0.25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28"/>
      <c r="L1" s="28"/>
      <c r="M1" s="28"/>
      <c r="N1" s="28"/>
      <c r="O1" s="28"/>
      <c r="P1" s="28"/>
      <c r="Q1" s="28"/>
      <c r="R1" s="28"/>
      <c r="S1" s="28"/>
      <c r="T1" s="28"/>
      <c r="U1" s="29"/>
      <c r="V1" s="30"/>
      <c r="W1" s="30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110" t="s">
        <v>70</v>
      </c>
      <c r="AM1" s="110"/>
      <c r="AN1" s="110"/>
    </row>
    <row r="2" spans="1:40" ht="18.75" customHeight="1" x14ac:dyDescent="0.25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28"/>
      <c r="L2" s="28"/>
      <c r="M2" s="28"/>
      <c r="N2" s="28"/>
      <c r="O2" s="28"/>
      <c r="P2" s="28"/>
      <c r="Q2" s="28"/>
      <c r="R2" s="28"/>
      <c r="S2" s="28"/>
      <c r="T2" s="28"/>
      <c r="U2" s="29"/>
      <c r="V2" s="30"/>
      <c r="W2" s="30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110" t="s">
        <v>68</v>
      </c>
      <c r="AM2" s="110"/>
      <c r="AN2" s="110"/>
    </row>
    <row r="3" spans="1:40" ht="18.75" customHeight="1" x14ac:dyDescent="0.25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28"/>
      <c r="L3" s="28"/>
      <c r="M3" s="28"/>
      <c r="N3" s="28"/>
      <c r="O3" s="28"/>
      <c r="P3" s="28"/>
      <c r="Q3" s="28"/>
      <c r="R3" s="28"/>
      <c r="S3" s="28"/>
      <c r="T3" s="28"/>
      <c r="U3" s="29"/>
      <c r="V3" s="30"/>
      <c r="W3" s="30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110" t="s">
        <v>69</v>
      </c>
      <c r="AM3" s="110"/>
      <c r="AN3" s="110"/>
    </row>
    <row r="4" spans="1:40" ht="18.75" customHeight="1" x14ac:dyDescent="0.2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32"/>
      <c r="V4" s="30"/>
      <c r="W4" s="30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110" t="s">
        <v>81</v>
      </c>
      <c r="AM4" s="110"/>
      <c r="AN4" s="110"/>
    </row>
    <row r="5" spans="1:40" ht="18.75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32"/>
      <c r="V5" s="30"/>
      <c r="W5" s="30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168" t="s">
        <v>70</v>
      </c>
      <c r="AL5" s="168"/>
      <c r="AM5" s="168"/>
      <c r="AN5" s="168"/>
    </row>
    <row r="6" spans="1:40" ht="18.75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32"/>
      <c r="V6" s="30"/>
      <c r="W6" s="30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168" t="s">
        <v>151</v>
      </c>
      <c r="AL6" s="168"/>
      <c r="AM6" s="168"/>
      <c r="AN6" s="168"/>
    </row>
    <row r="7" spans="1:40" ht="18.75" customHeight="1" x14ac:dyDescent="0.25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32"/>
      <c r="V7" s="30"/>
      <c r="W7" s="30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168" t="s">
        <v>152</v>
      </c>
      <c r="AL7" s="168"/>
      <c r="AM7" s="168"/>
      <c r="AN7" s="168"/>
    </row>
    <row r="8" spans="1:40" ht="18.75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32"/>
      <c r="V8" s="30"/>
      <c r="W8" s="30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168" t="s">
        <v>153</v>
      </c>
      <c r="AL8" s="168"/>
      <c r="AM8" s="168"/>
      <c r="AN8" s="168"/>
    </row>
    <row r="9" spans="1:40" ht="20.25" x14ac:dyDescent="0.25">
      <c r="A9" s="126" t="s">
        <v>41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4"/>
    </row>
    <row r="10" spans="1:40" ht="20.25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5"/>
    </row>
    <row r="11" spans="1:40" ht="18" customHeight="1" x14ac:dyDescent="0.25">
      <c r="A11" s="111" t="s">
        <v>0</v>
      </c>
      <c r="B11" s="83" t="s">
        <v>1</v>
      </c>
      <c r="C11" s="83" t="s">
        <v>125</v>
      </c>
      <c r="D11" s="133" t="s">
        <v>126</v>
      </c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5"/>
      <c r="U11" s="132" t="s">
        <v>42</v>
      </c>
      <c r="V11" s="95" t="s">
        <v>124</v>
      </c>
      <c r="W11" s="133" t="s">
        <v>43</v>
      </c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4"/>
      <c r="AI11" s="134"/>
      <c r="AJ11" s="134"/>
      <c r="AK11" s="134"/>
      <c r="AL11" s="134"/>
      <c r="AM11" s="135"/>
      <c r="AN11" s="130" t="s">
        <v>67</v>
      </c>
    </row>
    <row r="12" spans="1:40" ht="112.5" customHeight="1" x14ac:dyDescent="0.25">
      <c r="A12" s="111"/>
      <c r="B12" s="83"/>
      <c r="C12" s="83"/>
      <c r="D12" s="25" t="s">
        <v>2</v>
      </c>
      <c r="E12" s="25" t="s">
        <v>3</v>
      </c>
      <c r="F12" s="25" t="s">
        <v>4</v>
      </c>
      <c r="G12" s="25" t="s">
        <v>5</v>
      </c>
      <c r="H12" s="25" t="s">
        <v>6</v>
      </c>
      <c r="I12" s="25" t="s">
        <v>7</v>
      </c>
      <c r="J12" s="25" t="s">
        <v>8</v>
      </c>
      <c r="K12" s="25" t="s">
        <v>71</v>
      </c>
      <c r="L12" s="25" t="s">
        <v>72</v>
      </c>
      <c r="M12" s="25" t="s">
        <v>73</v>
      </c>
      <c r="N12" s="25" t="s">
        <v>74</v>
      </c>
      <c r="O12" s="25" t="s">
        <v>75</v>
      </c>
      <c r="P12" s="25" t="s">
        <v>76</v>
      </c>
      <c r="Q12" s="25" t="s">
        <v>77</v>
      </c>
      <c r="R12" s="25" t="s">
        <v>78</v>
      </c>
      <c r="S12" s="25" t="s">
        <v>79</v>
      </c>
      <c r="T12" s="25" t="s">
        <v>80</v>
      </c>
      <c r="U12" s="132"/>
      <c r="V12" s="97"/>
      <c r="W12" s="27" t="s">
        <v>2</v>
      </c>
      <c r="X12" s="25" t="s">
        <v>3</v>
      </c>
      <c r="Y12" s="25" t="s">
        <v>4</v>
      </c>
      <c r="Z12" s="25" t="s">
        <v>5</v>
      </c>
      <c r="AA12" s="25" t="s">
        <v>6</v>
      </c>
      <c r="AB12" s="25" t="s">
        <v>7</v>
      </c>
      <c r="AC12" s="25" t="s">
        <v>8</v>
      </c>
      <c r="AD12" s="25" t="s">
        <v>71</v>
      </c>
      <c r="AE12" s="25" t="s">
        <v>72</v>
      </c>
      <c r="AF12" s="25" t="s">
        <v>73</v>
      </c>
      <c r="AG12" s="25" t="s">
        <v>74</v>
      </c>
      <c r="AH12" s="25" t="s">
        <v>75</v>
      </c>
      <c r="AI12" s="25" t="s">
        <v>76</v>
      </c>
      <c r="AJ12" s="25" t="s">
        <v>77</v>
      </c>
      <c r="AK12" s="25" t="s">
        <v>78</v>
      </c>
      <c r="AL12" s="25" t="s">
        <v>79</v>
      </c>
      <c r="AM12" s="25" t="s">
        <v>80</v>
      </c>
      <c r="AN12" s="131"/>
    </row>
    <row r="13" spans="1:40" ht="39" customHeight="1" x14ac:dyDescent="0.25">
      <c r="A13" s="36" t="s">
        <v>64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8"/>
    </row>
    <row r="14" spans="1:40" ht="200.25" customHeight="1" x14ac:dyDescent="0.25">
      <c r="A14" s="114" t="s">
        <v>9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6"/>
      <c r="V14" s="39" t="s">
        <v>82</v>
      </c>
      <c r="W14" s="27">
        <v>7.2</v>
      </c>
      <c r="X14" s="40">
        <v>6.4</v>
      </c>
      <c r="Y14" s="25">
        <v>6.1</v>
      </c>
      <c r="Z14" s="25">
        <v>1.5</v>
      </c>
      <c r="AA14" s="26">
        <v>1.8</v>
      </c>
      <c r="AB14" s="26">
        <v>2.2999999999999998</v>
      </c>
      <c r="AC14" s="26">
        <v>2.4</v>
      </c>
      <c r="AD14" s="26">
        <v>2.4</v>
      </c>
      <c r="AE14" s="26">
        <v>2.5</v>
      </c>
      <c r="AF14" s="26">
        <v>2.5</v>
      </c>
      <c r="AG14" s="26">
        <v>2.6</v>
      </c>
      <c r="AH14" s="26">
        <v>2.7</v>
      </c>
      <c r="AI14" s="26">
        <v>2.8</v>
      </c>
      <c r="AJ14" s="26">
        <v>2.8</v>
      </c>
      <c r="AK14" s="26">
        <v>2.9</v>
      </c>
      <c r="AL14" s="26">
        <v>3</v>
      </c>
      <c r="AM14" s="26">
        <v>3.1</v>
      </c>
      <c r="AN14" s="41">
        <v>3.1</v>
      </c>
    </row>
    <row r="15" spans="1:40" ht="198" customHeight="1" x14ac:dyDescent="0.25">
      <c r="A15" s="117"/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9"/>
      <c r="V15" s="39" t="s">
        <v>150</v>
      </c>
      <c r="W15" s="42" t="s">
        <v>123</v>
      </c>
      <c r="X15" s="42" t="s">
        <v>123</v>
      </c>
      <c r="Y15" s="25">
        <v>0.3</v>
      </c>
      <c r="Z15" s="25">
        <v>0.2</v>
      </c>
      <c r="AA15" s="26">
        <v>0.3</v>
      </c>
      <c r="AB15" s="26">
        <v>0.4</v>
      </c>
      <c r="AC15" s="26">
        <v>0.4</v>
      </c>
      <c r="AD15" s="26">
        <v>0.4</v>
      </c>
      <c r="AE15" s="26">
        <v>0.4</v>
      </c>
      <c r="AF15" s="26">
        <v>0.4</v>
      </c>
      <c r="AG15" s="26">
        <v>0.4</v>
      </c>
      <c r="AH15" s="26">
        <v>0.4</v>
      </c>
      <c r="AI15" s="26">
        <v>0.4</v>
      </c>
      <c r="AJ15" s="26">
        <v>0.4</v>
      </c>
      <c r="AK15" s="26">
        <v>0.4</v>
      </c>
      <c r="AL15" s="26">
        <v>0.5</v>
      </c>
      <c r="AM15" s="26">
        <v>0.5</v>
      </c>
      <c r="AN15" s="41">
        <v>0.5</v>
      </c>
    </row>
    <row r="16" spans="1:40" ht="151.5" customHeight="1" x14ac:dyDescent="0.25">
      <c r="A16" s="117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9"/>
      <c r="V16" s="39" t="s">
        <v>65</v>
      </c>
      <c r="W16" s="27">
        <v>0.2</v>
      </c>
      <c r="X16" s="26">
        <v>2.2000000000000002</v>
      </c>
      <c r="Y16" s="26">
        <v>0.4</v>
      </c>
      <c r="Z16" s="26">
        <v>2.1</v>
      </c>
      <c r="AA16" s="26">
        <v>2.2000000000000002</v>
      </c>
      <c r="AB16" s="26">
        <v>2</v>
      </c>
      <c r="AC16" s="42" t="s">
        <v>123</v>
      </c>
      <c r="AD16" s="42" t="s">
        <v>123</v>
      </c>
      <c r="AE16" s="42" t="s">
        <v>123</v>
      </c>
      <c r="AF16" s="42" t="s">
        <v>123</v>
      </c>
      <c r="AG16" s="42" t="s">
        <v>123</v>
      </c>
      <c r="AH16" s="42" t="s">
        <v>123</v>
      </c>
      <c r="AI16" s="42" t="s">
        <v>123</v>
      </c>
      <c r="AJ16" s="42" t="s">
        <v>123</v>
      </c>
      <c r="AK16" s="42" t="s">
        <v>123</v>
      </c>
      <c r="AL16" s="42" t="s">
        <v>123</v>
      </c>
      <c r="AM16" s="42" t="s">
        <v>123</v>
      </c>
      <c r="AN16" s="26">
        <v>2</v>
      </c>
    </row>
    <row r="17" spans="1:40" ht="61.5" customHeight="1" x14ac:dyDescent="0.25">
      <c r="A17" s="120"/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2"/>
      <c r="V17" s="39" t="s">
        <v>66</v>
      </c>
      <c r="W17" s="27">
        <v>3.4</v>
      </c>
      <c r="X17" s="26">
        <v>2.2000000000000002</v>
      </c>
      <c r="Y17" s="26">
        <v>1.7</v>
      </c>
      <c r="Z17" s="26">
        <v>1.8</v>
      </c>
      <c r="AA17" s="26">
        <v>1.8</v>
      </c>
      <c r="AB17" s="26">
        <v>0.8</v>
      </c>
      <c r="AC17" s="26">
        <v>0.8</v>
      </c>
      <c r="AD17" s="26">
        <v>0.8</v>
      </c>
      <c r="AE17" s="26">
        <v>0.8</v>
      </c>
      <c r="AF17" s="26">
        <v>0.8</v>
      </c>
      <c r="AG17" s="26">
        <v>0.8</v>
      </c>
      <c r="AH17" s="26">
        <v>0.9</v>
      </c>
      <c r="AI17" s="26">
        <v>0.9</v>
      </c>
      <c r="AJ17" s="26">
        <v>0.9</v>
      </c>
      <c r="AK17" s="26">
        <v>0.9</v>
      </c>
      <c r="AL17" s="26">
        <v>0.9</v>
      </c>
      <c r="AM17" s="26">
        <v>0.9</v>
      </c>
      <c r="AN17" s="26">
        <v>0.9</v>
      </c>
    </row>
    <row r="18" spans="1:40" ht="38.25" customHeight="1" x14ac:dyDescent="0.25">
      <c r="A18" s="127" t="s">
        <v>84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</row>
    <row r="19" spans="1:40" ht="38.25" customHeight="1" x14ac:dyDescent="0.25">
      <c r="A19" s="111" t="s">
        <v>85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111"/>
      <c r="AA19" s="111"/>
      <c r="AB19" s="111"/>
      <c r="AC19" s="111"/>
      <c r="AD19" s="111"/>
      <c r="AE19" s="111"/>
      <c r="AF19" s="111"/>
      <c r="AG19" s="111"/>
      <c r="AH19" s="111"/>
      <c r="AI19" s="111"/>
      <c r="AJ19" s="111"/>
      <c r="AK19" s="111"/>
      <c r="AL19" s="111"/>
      <c r="AM19" s="111"/>
      <c r="AN19" s="111"/>
    </row>
    <row r="20" spans="1:40" ht="122.25" customHeight="1" x14ac:dyDescent="0.25">
      <c r="A20" s="127" t="s">
        <v>36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39" t="s">
        <v>83</v>
      </c>
      <c r="W20" s="27">
        <v>443</v>
      </c>
      <c r="X20" s="26">
        <v>419</v>
      </c>
      <c r="Y20" s="26">
        <v>411</v>
      </c>
      <c r="Z20" s="25">
        <v>403</v>
      </c>
      <c r="AA20" s="25">
        <v>395</v>
      </c>
      <c r="AB20" s="25">
        <v>387</v>
      </c>
      <c r="AC20" s="25">
        <v>379</v>
      </c>
      <c r="AD20" s="25">
        <v>371</v>
      </c>
      <c r="AE20" s="25">
        <v>363</v>
      </c>
      <c r="AF20" s="25">
        <v>355</v>
      </c>
      <c r="AG20" s="25">
        <v>347</v>
      </c>
      <c r="AH20" s="25">
        <v>339</v>
      </c>
      <c r="AI20" s="25">
        <v>331</v>
      </c>
      <c r="AJ20" s="25">
        <v>323</v>
      </c>
      <c r="AK20" s="25">
        <v>315</v>
      </c>
      <c r="AL20" s="25">
        <v>307</v>
      </c>
      <c r="AM20" s="25">
        <v>299</v>
      </c>
      <c r="AN20" s="26">
        <v>299</v>
      </c>
    </row>
    <row r="21" spans="1:40" ht="129.75" customHeight="1" x14ac:dyDescent="0.25">
      <c r="A21" s="127"/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39" t="s">
        <v>10</v>
      </c>
      <c r="W21" s="27">
        <v>214</v>
      </c>
      <c r="X21" s="25">
        <v>242</v>
      </c>
      <c r="Y21" s="25">
        <v>60</v>
      </c>
      <c r="Z21" s="25">
        <v>56</v>
      </c>
      <c r="AA21" s="25">
        <v>66</v>
      </c>
      <c r="AB21" s="25">
        <v>82</v>
      </c>
      <c r="AC21" s="25">
        <v>82</v>
      </c>
      <c r="AD21" s="25">
        <v>82</v>
      </c>
      <c r="AE21" s="25">
        <v>82</v>
      </c>
      <c r="AF21" s="25">
        <v>82</v>
      </c>
      <c r="AG21" s="25">
        <v>82</v>
      </c>
      <c r="AH21" s="25">
        <v>82</v>
      </c>
      <c r="AI21" s="25">
        <v>82</v>
      </c>
      <c r="AJ21" s="25">
        <v>82</v>
      </c>
      <c r="AK21" s="25">
        <v>82</v>
      </c>
      <c r="AL21" s="25">
        <v>82</v>
      </c>
      <c r="AM21" s="25">
        <v>82</v>
      </c>
      <c r="AN21" s="25">
        <f>SUM(W21:AM21)</f>
        <v>1622</v>
      </c>
    </row>
    <row r="22" spans="1:40" ht="45" customHeight="1" x14ac:dyDescent="0.25">
      <c r="A22" s="111" t="s">
        <v>86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  <c r="AH22" s="111"/>
      <c r="AI22" s="111"/>
      <c r="AJ22" s="111"/>
      <c r="AK22" s="111"/>
      <c r="AL22" s="111"/>
      <c r="AM22" s="111"/>
      <c r="AN22" s="111"/>
    </row>
    <row r="23" spans="1:40" s="10" customFormat="1" ht="40.5" customHeight="1" x14ac:dyDescent="0.25">
      <c r="A23" s="111" t="s">
        <v>87</v>
      </c>
      <c r="B23" s="6" t="s">
        <v>29</v>
      </c>
      <c r="C23" s="17">
        <f>C24</f>
        <v>201161654</v>
      </c>
      <c r="D23" s="17">
        <f>D24</f>
        <v>19928160</v>
      </c>
      <c r="E23" s="17">
        <f>E24</f>
        <v>24032714</v>
      </c>
      <c r="F23" s="17">
        <f t="shared" ref="F23:T23" si="0">F24</f>
        <v>12626256</v>
      </c>
      <c r="G23" s="17">
        <f t="shared" si="0"/>
        <v>7423256</v>
      </c>
      <c r="H23" s="17">
        <f t="shared" si="0"/>
        <v>7440256</v>
      </c>
      <c r="I23" s="17">
        <f t="shared" si="0"/>
        <v>10809251</v>
      </c>
      <c r="J23" s="17">
        <f t="shared" si="0"/>
        <v>10809251</v>
      </c>
      <c r="K23" s="17">
        <f t="shared" si="0"/>
        <v>10809251</v>
      </c>
      <c r="L23" s="17">
        <f t="shared" si="0"/>
        <v>10809251</v>
      </c>
      <c r="M23" s="17">
        <f t="shared" si="0"/>
        <v>10809251</v>
      </c>
      <c r="N23" s="17">
        <f t="shared" si="0"/>
        <v>10809251</v>
      </c>
      <c r="O23" s="17">
        <f t="shared" si="0"/>
        <v>10809251</v>
      </c>
      <c r="P23" s="17">
        <f t="shared" si="0"/>
        <v>10809251</v>
      </c>
      <c r="Q23" s="17">
        <f t="shared" si="0"/>
        <v>10809251</v>
      </c>
      <c r="R23" s="17">
        <f t="shared" si="0"/>
        <v>10809251</v>
      </c>
      <c r="S23" s="17">
        <f t="shared" si="0"/>
        <v>10809251</v>
      </c>
      <c r="T23" s="17">
        <f t="shared" si="0"/>
        <v>10809251</v>
      </c>
      <c r="U23" s="89" t="s">
        <v>101</v>
      </c>
      <c r="V23" s="103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5"/>
    </row>
    <row r="24" spans="1:40" s="10" customFormat="1" ht="63.75" customHeight="1" x14ac:dyDescent="0.25">
      <c r="A24" s="111"/>
      <c r="B24" s="6" t="s">
        <v>17</v>
      </c>
      <c r="C24" s="17">
        <f>C26+C28+C30+C34+C36</f>
        <v>201161654</v>
      </c>
      <c r="D24" s="17">
        <f t="shared" ref="D24:T24" si="1">D26+D28+D36+D30+D34</f>
        <v>19928160</v>
      </c>
      <c r="E24" s="17">
        <f t="shared" si="1"/>
        <v>24032714</v>
      </c>
      <c r="F24" s="17">
        <f t="shared" si="1"/>
        <v>12626256</v>
      </c>
      <c r="G24" s="17">
        <f t="shared" si="1"/>
        <v>7423256</v>
      </c>
      <c r="H24" s="17">
        <f t="shared" si="1"/>
        <v>7440256</v>
      </c>
      <c r="I24" s="17">
        <f t="shared" si="1"/>
        <v>10809251</v>
      </c>
      <c r="J24" s="17">
        <f t="shared" si="1"/>
        <v>10809251</v>
      </c>
      <c r="K24" s="17">
        <f t="shared" si="1"/>
        <v>10809251</v>
      </c>
      <c r="L24" s="17">
        <f t="shared" si="1"/>
        <v>10809251</v>
      </c>
      <c r="M24" s="17">
        <f t="shared" si="1"/>
        <v>10809251</v>
      </c>
      <c r="N24" s="17">
        <f t="shared" si="1"/>
        <v>10809251</v>
      </c>
      <c r="O24" s="17">
        <f t="shared" si="1"/>
        <v>10809251</v>
      </c>
      <c r="P24" s="17">
        <f t="shared" si="1"/>
        <v>10809251</v>
      </c>
      <c r="Q24" s="17">
        <f t="shared" si="1"/>
        <v>10809251</v>
      </c>
      <c r="R24" s="17">
        <f t="shared" si="1"/>
        <v>10809251</v>
      </c>
      <c r="S24" s="17">
        <f t="shared" si="1"/>
        <v>10809251</v>
      </c>
      <c r="T24" s="17">
        <f t="shared" si="1"/>
        <v>10809251</v>
      </c>
      <c r="U24" s="91"/>
      <c r="V24" s="106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8"/>
    </row>
    <row r="25" spans="1:40" ht="39" customHeight="1" x14ac:dyDescent="0.25">
      <c r="A25" s="111" t="s">
        <v>88</v>
      </c>
      <c r="B25" s="6" t="s">
        <v>29</v>
      </c>
      <c r="C25" s="17">
        <f t="shared" ref="C25:C30" si="2">SUM(D25:T25)</f>
        <v>5554578</v>
      </c>
      <c r="D25" s="17">
        <f>D26</f>
        <v>336000</v>
      </c>
      <c r="E25" s="17">
        <f t="shared" ref="E25:T25" si="3">E26</f>
        <v>319749</v>
      </c>
      <c r="F25" s="17">
        <f t="shared" si="3"/>
        <v>353947</v>
      </c>
      <c r="G25" s="17">
        <f t="shared" si="3"/>
        <v>353947</v>
      </c>
      <c r="H25" s="17">
        <f t="shared" si="3"/>
        <v>353947</v>
      </c>
      <c r="I25" s="17">
        <f t="shared" si="3"/>
        <v>319749</v>
      </c>
      <c r="J25" s="17">
        <f t="shared" si="3"/>
        <v>319749</v>
      </c>
      <c r="K25" s="17">
        <f t="shared" si="3"/>
        <v>319749</v>
      </c>
      <c r="L25" s="17">
        <f t="shared" si="3"/>
        <v>319749</v>
      </c>
      <c r="M25" s="17">
        <f t="shared" si="3"/>
        <v>319749</v>
      </c>
      <c r="N25" s="17">
        <f t="shared" si="3"/>
        <v>319749</v>
      </c>
      <c r="O25" s="17">
        <f t="shared" si="3"/>
        <v>319749</v>
      </c>
      <c r="P25" s="17">
        <f t="shared" si="3"/>
        <v>319749</v>
      </c>
      <c r="Q25" s="17">
        <f t="shared" si="3"/>
        <v>319749</v>
      </c>
      <c r="R25" s="17">
        <f t="shared" si="3"/>
        <v>319749</v>
      </c>
      <c r="S25" s="17">
        <f t="shared" si="3"/>
        <v>319749</v>
      </c>
      <c r="T25" s="17">
        <f t="shared" si="3"/>
        <v>319749</v>
      </c>
      <c r="U25" s="83" t="s">
        <v>13</v>
      </c>
      <c r="V25" s="123" t="s">
        <v>14</v>
      </c>
      <c r="W25" s="136">
        <v>21</v>
      </c>
      <c r="X25" s="102">
        <v>45</v>
      </c>
      <c r="Y25" s="102">
        <v>3</v>
      </c>
      <c r="Z25" s="83">
        <v>3</v>
      </c>
      <c r="AA25" s="83">
        <v>3</v>
      </c>
      <c r="AB25" s="83">
        <v>14</v>
      </c>
      <c r="AC25" s="83">
        <v>15</v>
      </c>
      <c r="AD25" s="83">
        <v>16</v>
      </c>
      <c r="AE25" s="83">
        <v>17</v>
      </c>
      <c r="AF25" s="83">
        <v>18</v>
      </c>
      <c r="AG25" s="83">
        <v>19</v>
      </c>
      <c r="AH25" s="83">
        <v>20</v>
      </c>
      <c r="AI25" s="83">
        <v>21</v>
      </c>
      <c r="AJ25" s="83">
        <v>22</v>
      </c>
      <c r="AK25" s="83">
        <v>23</v>
      </c>
      <c r="AL25" s="83">
        <v>24</v>
      </c>
      <c r="AM25" s="83">
        <v>25</v>
      </c>
      <c r="AN25" s="83">
        <f>SUM(W25:AM25)</f>
        <v>309</v>
      </c>
    </row>
    <row r="26" spans="1:40" ht="66" customHeight="1" x14ac:dyDescent="0.25">
      <c r="A26" s="111"/>
      <c r="B26" s="6" t="s">
        <v>17</v>
      </c>
      <c r="C26" s="17">
        <f t="shared" si="2"/>
        <v>5554578</v>
      </c>
      <c r="D26" s="17">
        <v>336000</v>
      </c>
      <c r="E26" s="17">
        <v>319749</v>
      </c>
      <c r="F26" s="17">
        <v>353947</v>
      </c>
      <c r="G26" s="17">
        <v>353947</v>
      </c>
      <c r="H26" s="17">
        <v>353947</v>
      </c>
      <c r="I26" s="17">
        <v>319749</v>
      </c>
      <c r="J26" s="17">
        <v>319749</v>
      </c>
      <c r="K26" s="17">
        <v>319749</v>
      </c>
      <c r="L26" s="17">
        <v>319749</v>
      </c>
      <c r="M26" s="17">
        <v>319749</v>
      </c>
      <c r="N26" s="17">
        <v>319749</v>
      </c>
      <c r="O26" s="17">
        <v>319749</v>
      </c>
      <c r="P26" s="17">
        <v>319749</v>
      </c>
      <c r="Q26" s="17">
        <v>319749</v>
      </c>
      <c r="R26" s="17">
        <v>319749</v>
      </c>
      <c r="S26" s="17">
        <v>319749</v>
      </c>
      <c r="T26" s="17">
        <v>319749</v>
      </c>
      <c r="U26" s="83"/>
      <c r="V26" s="123"/>
      <c r="W26" s="136"/>
      <c r="X26" s="102"/>
      <c r="Y26" s="102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</row>
    <row r="27" spans="1:40" ht="92.25" customHeight="1" x14ac:dyDescent="0.25">
      <c r="A27" s="127" t="s">
        <v>89</v>
      </c>
      <c r="B27" s="6" t="s">
        <v>29</v>
      </c>
      <c r="C27" s="17">
        <f t="shared" si="2"/>
        <v>1897750</v>
      </c>
      <c r="D27" s="17">
        <f>D28</f>
        <v>42750</v>
      </c>
      <c r="E27" s="17">
        <f t="shared" ref="E27:T27" si="4">E28</f>
        <v>121000</v>
      </c>
      <c r="F27" s="17">
        <f t="shared" si="4"/>
        <v>85000</v>
      </c>
      <c r="G27" s="17">
        <f t="shared" si="4"/>
        <v>102000</v>
      </c>
      <c r="H27" s="17">
        <f t="shared" si="4"/>
        <v>119000</v>
      </c>
      <c r="I27" s="17">
        <f t="shared" si="4"/>
        <v>119000</v>
      </c>
      <c r="J27" s="17">
        <f t="shared" si="4"/>
        <v>119000</v>
      </c>
      <c r="K27" s="17">
        <f t="shared" si="4"/>
        <v>119000</v>
      </c>
      <c r="L27" s="17">
        <f t="shared" si="4"/>
        <v>119000</v>
      </c>
      <c r="M27" s="17">
        <f t="shared" si="4"/>
        <v>119000</v>
      </c>
      <c r="N27" s="17">
        <f t="shared" si="4"/>
        <v>119000</v>
      </c>
      <c r="O27" s="17">
        <f t="shared" si="4"/>
        <v>119000</v>
      </c>
      <c r="P27" s="17">
        <f t="shared" si="4"/>
        <v>119000</v>
      </c>
      <c r="Q27" s="17">
        <f t="shared" si="4"/>
        <v>119000</v>
      </c>
      <c r="R27" s="17">
        <f t="shared" si="4"/>
        <v>119000</v>
      </c>
      <c r="S27" s="17">
        <f t="shared" si="4"/>
        <v>119000</v>
      </c>
      <c r="T27" s="17">
        <f t="shared" si="4"/>
        <v>119000</v>
      </c>
      <c r="U27" s="83" t="s">
        <v>13</v>
      </c>
      <c r="V27" s="123" t="s">
        <v>116</v>
      </c>
      <c r="W27" s="136">
        <v>30</v>
      </c>
      <c r="X27" s="102">
        <v>51</v>
      </c>
      <c r="Y27" s="102">
        <v>10</v>
      </c>
      <c r="Z27" s="102">
        <v>12</v>
      </c>
      <c r="AA27" s="102">
        <v>14</v>
      </c>
      <c r="AB27" s="102">
        <v>14</v>
      </c>
      <c r="AC27" s="102">
        <v>14</v>
      </c>
      <c r="AD27" s="102">
        <v>14</v>
      </c>
      <c r="AE27" s="102">
        <v>14</v>
      </c>
      <c r="AF27" s="102">
        <v>14</v>
      </c>
      <c r="AG27" s="102">
        <v>14</v>
      </c>
      <c r="AH27" s="102">
        <v>14</v>
      </c>
      <c r="AI27" s="102">
        <v>14</v>
      </c>
      <c r="AJ27" s="102">
        <v>14</v>
      </c>
      <c r="AK27" s="102">
        <v>14</v>
      </c>
      <c r="AL27" s="102">
        <v>14</v>
      </c>
      <c r="AM27" s="102">
        <v>14</v>
      </c>
      <c r="AN27" s="83">
        <f>SUM(W27:AM27)</f>
        <v>285</v>
      </c>
    </row>
    <row r="28" spans="1:40" ht="264.75" customHeight="1" x14ac:dyDescent="0.25">
      <c r="A28" s="127"/>
      <c r="B28" s="6" t="s">
        <v>17</v>
      </c>
      <c r="C28" s="17">
        <f t="shared" si="2"/>
        <v>1897750</v>
      </c>
      <c r="D28" s="17">
        <v>42750</v>
      </c>
      <c r="E28" s="17">
        <v>121000</v>
      </c>
      <c r="F28" s="17">
        <v>85000</v>
      </c>
      <c r="G28" s="17">
        <v>102000</v>
      </c>
      <c r="H28" s="17">
        <v>119000</v>
      </c>
      <c r="I28" s="17">
        <v>119000</v>
      </c>
      <c r="J28" s="17">
        <v>119000</v>
      </c>
      <c r="K28" s="17">
        <v>119000</v>
      </c>
      <c r="L28" s="17">
        <v>119000</v>
      </c>
      <c r="M28" s="17">
        <v>119000</v>
      </c>
      <c r="N28" s="17">
        <v>119000</v>
      </c>
      <c r="O28" s="17">
        <v>119000</v>
      </c>
      <c r="P28" s="17">
        <v>119000</v>
      </c>
      <c r="Q28" s="17">
        <v>119000</v>
      </c>
      <c r="R28" s="17">
        <v>119000</v>
      </c>
      <c r="S28" s="17">
        <v>119000</v>
      </c>
      <c r="T28" s="17">
        <v>119000</v>
      </c>
      <c r="U28" s="83"/>
      <c r="V28" s="123"/>
      <c r="W28" s="136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83"/>
    </row>
    <row r="29" spans="1:40" ht="37.5" customHeight="1" x14ac:dyDescent="0.25">
      <c r="A29" s="127" t="s">
        <v>90</v>
      </c>
      <c r="B29" s="6" t="s">
        <v>29</v>
      </c>
      <c r="C29" s="17">
        <f t="shared" si="2"/>
        <v>82666316</v>
      </c>
      <c r="D29" s="17">
        <f t="shared" ref="D29:T29" si="5">D30</f>
        <v>0</v>
      </c>
      <c r="E29" s="17">
        <f t="shared" si="5"/>
        <v>9263000</v>
      </c>
      <c r="F29" s="17">
        <f t="shared" si="5"/>
        <v>7043000</v>
      </c>
      <c r="G29" s="17">
        <f t="shared" si="5"/>
        <v>1823000</v>
      </c>
      <c r="H29" s="17">
        <f t="shared" si="5"/>
        <v>1823000</v>
      </c>
      <c r="I29" s="17">
        <f t="shared" si="5"/>
        <v>5226193</v>
      </c>
      <c r="J29" s="17">
        <f t="shared" si="5"/>
        <v>5226193</v>
      </c>
      <c r="K29" s="17">
        <f t="shared" si="5"/>
        <v>5226193</v>
      </c>
      <c r="L29" s="17">
        <f t="shared" si="5"/>
        <v>5226193</v>
      </c>
      <c r="M29" s="17">
        <f t="shared" si="5"/>
        <v>5226193</v>
      </c>
      <c r="N29" s="17">
        <f t="shared" si="5"/>
        <v>5226193</v>
      </c>
      <c r="O29" s="17">
        <f t="shared" si="5"/>
        <v>5226193</v>
      </c>
      <c r="P29" s="17">
        <f t="shared" si="5"/>
        <v>5226193</v>
      </c>
      <c r="Q29" s="17">
        <f t="shared" si="5"/>
        <v>5226193</v>
      </c>
      <c r="R29" s="17">
        <f t="shared" si="5"/>
        <v>5226193</v>
      </c>
      <c r="S29" s="17">
        <f t="shared" si="5"/>
        <v>5226193</v>
      </c>
      <c r="T29" s="17">
        <f t="shared" si="5"/>
        <v>5226193</v>
      </c>
      <c r="U29" s="83" t="s">
        <v>13</v>
      </c>
      <c r="V29" s="123" t="s">
        <v>19</v>
      </c>
      <c r="W29" s="136">
        <v>0</v>
      </c>
      <c r="X29" s="102">
        <v>4</v>
      </c>
      <c r="Y29" s="102">
        <v>2</v>
      </c>
      <c r="Z29" s="102">
        <v>1</v>
      </c>
      <c r="AA29" s="102">
        <v>1</v>
      </c>
      <c r="AB29" s="102">
        <v>2</v>
      </c>
      <c r="AC29" s="102">
        <v>2</v>
      </c>
      <c r="AD29" s="102">
        <v>2</v>
      </c>
      <c r="AE29" s="102">
        <v>2</v>
      </c>
      <c r="AF29" s="102">
        <v>2</v>
      </c>
      <c r="AG29" s="102">
        <v>2</v>
      </c>
      <c r="AH29" s="102">
        <v>2</v>
      </c>
      <c r="AI29" s="102">
        <v>2</v>
      </c>
      <c r="AJ29" s="102">
        <v>2</v>
      </c>
      <c r="AK29" s="102">
        <v>2</v>
      </c>
      <c r="AL29" s="102">
        <v>2</v>
      </c>
      <c r="AM29" s="102">
        <v>2</v>
      </c>
      <c r="AN29" s="83">
        <f>SUM(W29:AM29)</f>
        <v>32</v>
      </c>
    </row>
    <row r="30" spans="1:40" ht="105.75" customHeight="1" x14ac:dyDescent="0.25">
      <c r="A30" s="127"/>
      <c r="B30" s="6" t="s">
        <v>17</v>
      </c>
      <c r="C30" s="17">
        <f t="shared" si="2"/>
        <v>82666316</v>
      </c>
      <c r="D30" s="21"/>
      <c r="E30" s="17">
        <v>9263000</v>
      </c>
      <c r="F30" s="17">
        <v>7043000</v>
      </c>
      <c r="G30" s="17">
        <v>1823000</v>
      </c>
      <c r="H30" s="17">
        <v>1823000</v>
      </c>
      <c r="I30" s="17">
        <v>5226193</v>
      </c>
      <c r="J30" s="17">
        <v>5226193</v>
      </c>
      <c r="K30" s="17">
        <v>5226193</v>
      </c>
      <c r="L30" s="17">
        <v>5226193</v>
      </c>
      <c r="M30" s="17">
        <v>5226193</v>
      </c>
      <c r="N30" s="17">
        <v>5226193</v>
      </c>
      <c r="O30" s="17">
        <v>5226193</v>
      </c>
      <c r="P30" s="17">
        <v>5226193</v>
      </c>
      <c r="Q30" s="17">
        <v>5226193</v>
      </c>
      <c r="R30" s="17">
        <v>5226193</v>
      </c>
      <c r="S30" s="17">
        <v>5226193</v>
      </c>
      <c r="T30" s="17">
        <v>5226193</v>
      </c>
      <c r="U30" s="83"/>
      <c r="V30" s="123"/>
      <c r="W30" s="136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83"/>
    </row>
    <row r="31" spans="1:40" s="5" customFormat="1" ht="124.5" customHeight="1" x14ac:dyDescent="0.25">
      <c r="A31" s="127" t="s">
        <v>91</v>
      </c>
      <c r="B31" s="128" t="s">
        <v>123</v>
      </c>
      <c r="C31" s="128" t="s">
        <v>123</v>
      </c>
      <c r="D31" s="128" t="s">
        <v>123</v>
      </c>
      <c r="E31" s="128" t="s">
        <v>123</v>
      </c>
      <c r="F31" s="128" t="s">
        <v>123</v>
      </c>
      <c r="G31" s="128" t="s">
        <v>123</v>
      </c>
      <c r="H31" s="128" t="s">
        <v>123</v>
      </c>
      <c r="I31" s="128" t="s">
        <v>123</v>
      </c>
      <c r="J31" s="128" t="s">
        <v>123</v>
      </c>
      <c r="K31" s="128" t="s">
        <v>123</v>
      </c>
      <c r="L31" s="128" t="s">
        <v>123</v>
      </c>
      <c r="M31" s="128" t="s">
        <v>123</v>
      </c>
      <c r="N31" s="128" t="s">
        <v>123</v>
      </c>
      <c r="O31" s="128" t="s">
        <v>123</v>
      </c>
      <c r="P31" s="128" t="s">
        <v>123</v>
      </c>
      <c r="Q31" s="128" t="s">
        <v>123</v>
      </c>
      <c r="R31" s="128" t="s">
        <v>123</v>
      </c>
      <c r="S31" s="128" t="s">
        <v>123</v>
      </c>
      <c r="T31" s="128" t="s">
        <v>123</v>
      </c>
      <c r="U31" s="83" t="s">
        <v>20</v>
      </c>
      <c r="V31" s="76" t="s">
        <v>21</v>
      </c>
      <c r="W31" s="78">
        <v>5</v>
      </c>
      <c r="X31" s="75">
        <v>52</v>
      </c>
      <c r="Y31" s="75">
        <v>9</v>
      </c>
      <c r="Z31" s="74">
        <v>11</v>
      </c>
      <c r="AA31" s="74">
        <v>13</v>
      </c>
      <c r="AB31" s="74">
        <v>13</v>
      </c>
      <c r="AC31" s="74">
        <v>13</v>
      </c>
      <c r="AD31" s="74">
        <v>13</v>
      </c>
      <c r="AE31" s="74">
        <v>13</v>
      </c>
      <c r="AF31" s="74">
        <v>13</v>
      </c>
      <c r="AG31" s="74">
        <v>13</v>
      </c>
      <c r="AH31" s="74">
        <v>13</v>
      </c>
      <c r="AI31" s="74">
        <v>13</v>
      </c>
      <c r="AJ31" s="74">
        <v>13</v>
      </c>
      <c r="AK31" s="74">
        <v>13</v>
      </c>
      <c r="AL31" s="74">
        <v>13</v>
      </c>
      <c r="AM31" s="74">
        <v>13</v>
      </c>
      <c r="AN31" s="74">
        <f>SUM(W31:AM31)</f>
        <v>246</v>
      </c>
    </row>
    <row r="32" spans="1:40" s="5" customFormat="1" ht="126" customHeight="1" x14ac:dyDescent="0.25">
      <c r="A32" s="127"/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83"/>
      <c r="V32" s="76" t="s">
        <v>62</v>
      </c>
      <c r="W32" s="80">
        <v>2938632</v>
      </c>
      <c r="X32" s="79">
        <v>6247200</v>
      </c>
      <c r="Y32" s="79">
        <v>2814543</v>
      </c>
      <c r="Z32" s="79">
        <v>3439997</v>
      </c>
      <c r="AA32" s="79">
        <v>4065451</v>
      </c>
      <c r="AB32" s="79">
        <v>4065451</v>
      </c>
      <c r="AC32" s="79">
        <v>4065451</v>
      </c>
      <c r="AD32" s="79">
        <v>4065451</v>
      </c>
      <c r="AE32" s="79">
        <v>4065451</v>
      </c>
      <c r="AF32" s="79">
        <v>4065451</v>
      </c>
      <c r="AG32" s="79">
        <v>4065451</v>
      </c>
      <c r="AH32" s="79">
        <v>4065451</v>
      </c>
      <c r="AI32" s="79">
        <v>4065451</v>
      </c>
      <c r="AJ32" s="79">
        <v>4065451</v>
      </c>
      <c r="AK32" s="79">
        <v>4065451</v>
      </c>
      <c r="AL32" s="79">
        <v>4065451</v>
      </c>
      <c r="AM32" s="79">
        <v>4065451</v>
      </c>
      <c r="AN32" s="81">
        <f>SUM(W32:AM32)</f>
        <v>68291235</v>
      </c>
    </row>
    <row r="33" spans="1:40" ht="37.5" customHeight="1" x14ac:dyDescent="0.25">
      <c r="A33" s="127" t="s">
        <v>92</v>
      </c>
      <c r="B33" s="6" t="s">
        <v>29</v>
      </c>
      <c r="C33" s="17">
        <f t="shared" ref="C33:C36" si="6">SUM(D33:T33)</f>
        <v>99330</v>
      </c>
      <c r="D33" s="18">
        <f>D34</f>
        <v>0</v>
      </c>
      <c r="E33" s="18">
        <f t="shared" ref="E33:T33" si="7">E34</f>
        <v>99330</v>
      </c>
      <c r="F33" s="18">
        <f t="shared" si="7"/>
        <v>0</v>
      </c>
      <c r="G33" s="18">
        <f t="shared" si="7"/>
        <v>0</v>
      </c>
      <c r="H33" s="18">
        <f t="shared" si="7"/>
        <v>0</v>
      </c>
      <c r="I33" s="18">
        <f t="shared" si="7"/>
        <v>0</v>
      </c>
      <c r="J33" s="18">
        <f t="shared" si="7"/>
        <v>0</v>
      </c>
      <c r="K33" s="18">
        <f t="shared" si="7"/>
        <v>0</v>
      </c>
      <c r="L33" s="18">
        <f t="shared" si="7"/>
        <v>0</v>
      </c>
      <c r="M33" s="18">
        <f t="shared" si="7"/>
        <v>0</v>
      </c>
      <c r="N33" s="18">
        <f t="shared" si="7"/>
        <v>0</v>
      </c>
      <c r="O33" s="18">
        <f t="shared" si="7"/>
        <v>0</v>
      </c>
      <c r="P33" s="18">
        <f t="shared" si="7"/>
        <v>0</v>
      </c>
      <c r="Q33" s="18">
        <f t="shared" si="7"/>
        <v>0</v>
      </c>
      <c r="R33" s="18">
        <f t="shared" si="7"/>
        <v>0</v>
      </c>
      <c r="S33" s="18">
        <f t="shared" si="7"/>
        <v>0</v>
      </c>
      <c r="T33" s="18">
        <f t="shared" si="7"/>
        <v>0</v>
      </c>
      <c r="U33" s="83" t="s">
        <v>13</v>
      </c>
      <c r="V33" s="123" t="s">
        <v>57</v>
      </c>
      <c r="W33" s="158"/>
      <c r="X33" s="102">
        <v>17</v>
      </c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3">
        <v>17</v>
      </c>
    </row>
    <row r="34" spans="1:40" ht="92.25" customHeight="1" x14ac:dyDescent="0.25">
      <c r="A34" s="127"/>
      <c r="B34" s="6" t="s">
        <v>17</v>
      </c>
      <c r="C34" s="17">
        <f t="shared" si="6"/>
        <v>99330</v>
      </c>
      <c r="D34" s="18"/>
      <c r="E34" s="17">
        <v>99330</v>
      </c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83"/>
      <c r="V34" s="123"/>
      <c r="W34" s="158"/>
      <c r="X34" s="10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3"/>
    </row>
    <row r="35" spans="1:40" ht="39" customHeight="1" x14ac:dyDescent="0.25">
      <c r="A35" s="162" t="s">
        <v>93</v>
      </c>
      <c r="B35" s="6" t="s">
        <v>29</v>
      </c>
      <c r="C35" s="17">
        <f t="shared" si="6"/>
        <v>110943680</v>
      </c>
      <c r="D35" s="17">
        <f>D36</f>
        <v>19549410</v>
      </c>
      <c r="E35" s="17">
        <f t="shared" ref="E35:T35" si="8">E36</f>
        <v>14229635</v>
      </c>
      <c r="F35" s="17">
        <f t="shared" si="8"/>
        <v>5144309</v>
      </c>
      <c r="G35" s="17">
        <f>G36</f>
        <v>5144309</v>
      </c>
      <c r="H35" s="17">
        <f t="shared" si="8"/>
        <v>5144309</v>
      </c>
      <c r="I35" s="17">
        <f t="shared" si="8"/>
        <v>5144309</v>
      </c>
      <c r="J35" s="17">
        <f t="shared" si="8"/>
        <v>5144309</v>
      </c>
      <c r="K35" s="17">
        <f t="shared" si="8"/>
        <v>5144309</v>
      </c>
      <c r="L35" s="17">
        <f t="shared" si="8"/>
        <v>5144309</v>
      </c>
      <c r="M35" s="17">
        <f t="shared" si="8"/>
        <v>5144309</v>
      </c>
      <c r="N35" s="17">
        <f t="shared" si="8"/>
        <v>5144309</v>
      </c>
      <c r="O35" s="17">
        <f t="shared" si="8"/>
        <v>5144309</v>
      </c>
      <c r="P35" s="17">
        <f t="shared" si="8"/>
        <v>5144309</v>
      </c>
      <c r="Q35" s="17">
        <f t="shared" si="8"/>
        <v>5144309</v>
      </c>
      <c r="R35" s="17">
        <f t="shared" si="8"/>
        <v>5144309</v>
      </c>
      <c r="S35" s="17">
        <f t="shared" si="8"/>
        <v>5144309</v>
      </c>
      <c r="T35" s="17">
        <f t="shared" si="8"/>
        <v>5144309</v>
      </c>
      <c r="U35" s="89" t="s">
        <v>13</v>
      </c>
      <c r="V35" s="123" t="s">
        <v>63</v>
      </c>
      <c r="W35" s="136">
        <v>41</v>
      </c>
      <c r="X35" s="102">
        <v>24</v>
      </c>
      <c r="Y35" s="102">
        <v>18</v>
      </c>
      <c r="Z35" s="102">
        <v>18</v>
      </c>
      <c r="AA35" s="102">
        <v>18</v>
      </c>
      <c r="AB35" s="102">
        <v>8</v>
      </c>
      <c r="AC35" s="102">
        <v>8</v>
      </c>
      <c r="AD35" s="102">
        <v>8</v>
      </c>
      <c r="AE35" s="102">
        <v>8</v>
      </c>
      <c r="AF35" s="102">
        <v>8</v>
      </c>
      <c r="AG35" s="102">
        <v>8</v>
      </c>
      <c r="AH35" s="102">
        <v>8</v>
      </c>
      <c r="AI35" s="102">
        <v>8</v>
      </c>
      <c r="AJ35" s="102">
        <v>8</v>
      </c>
      <c r="AK35" s="102">
        <v>8</v>
      </c>
      <c r="AL35" s="102">
        <v>8</v>
      </c>
      <c r="AM35" s="102">
        <v>8</v>
      </c>
      <c r="AN35" s="83">
        <f>SUM(W35:AM35)</f>
        <v>215</v>
      </c>
    </row>
    <row r="36" spans="1:40" ht="75.75" customHeight="1" x14ac:dyDescent="0.25">
      <c r="A36" s="163"/>
      <c r="B36" s="86" t="s">
        <v>17</v>
      </c>
      <c r="C36" s="98">
        <f t="shared" si="6"/>
        <v>110943680</v>
      </c>
      <c r="D36" s="98">
        <v>19549410</v>
      </c>
      <c r="E36" s="98">
        <v>14229635</v>
      </c>
      <c r="F36" s="98">
        <v>5144309</v>
      </c>
      <c r="G36" s="98">
        <v>5144309</v>
      </c>
      <c r="H36" s="98">
        <v>5144309</v>
      </c>
      <c r="I36" s="98">
        <v>5144309</v>
      </c>
      <c r="J36" s="98">
        <v>5144309</v>
      </c>
      <c r="K36" s="98">
        <v>5144309</v>
      </c>
      <c r="L36" s="98">
        <v>5144309</v>
      </c>
      <c r="M36" s="98">
        <v>5144309</v>
      </c>
      <c r="N36" s="98">
        <v>5144309</v>
      </c>
      <c r="O36" s="98">
        <v>5144309</v>
      </c>
      <c r="P36" s="98">
        <v>5144309</v>
      </c>
      <c r="Q36" s="98">
        <v>5144309</v>
      </c>
      <c r="R36" s="98">
        <v>5144309</v>
      </c>
      <c r="S36" s="98">
        <v>5144309</v>
      </c>
      <c r="T36" s="98">
        <v>5144309</v>
      </c>
      <c r="U36" s="90"/>
      <c r="V36" s="123"/>
      <c r="W36" s="136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83"/>
    </row>
    <row r="37" spans="1:40" ht="83.25" customHeight="1" x14ac:dyDescent="0.25">
      <c r="A37" s="164"/>
      <c r="B37" s="8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1"/>
      <c r="V37" s="39" t="s">
        <v>128</v>
      </c>
      <c r="W37" s="27">
        <v>1.9</v>
      </c>
      <c r="X37" s="26">
        <v>1.9</v>
      </c>
      <c r="Y37" s="26">
        <v>1.9</v>
      </c>
      <c r="Z37" s="26">
        <v>1.9</v>
      </c>
      <c r="AA37" s="26">
        <v>1.9</v>
      </c>
      <c r="AB37" s="26">
        <v>1.8</v>
      </c>
      <c r="AC37" s="26">
        <v>1.7</v>
      </c>
      <c r="AD37" s="26">
        <v>1.6</v>
      </c>
      <c r="AE37" s="26">
        <v>1.6</v>
      </c>
      <c r="AF37" s="26">
        <v>1.5</v>
      </c>
      <c r="AG37" s="26">
        <v>1.5</v>
      </c>
      <c r="AH37" s="26">
        <v>1.4</v>
      </c>
      <c r="AI37" s="26">
        <v>1.4</v>
      </c>
      <c r="AJ37" s="26">
        <v>1.3</v>
      </c>
      <c r="AK37" s="26">
        <v>1.3</v>
      </c>
      <c r="AL37" s="26">
        <v>1.2</v>
      </c>
      <c r="AM37" s="26">
        <v>1.2</v>
      </c>
      <c r="AN37" s="25">
        <v>1.2</v>
      </c>
    </row>
    <row r="38" spans="1:40" s="5" customFormat="1" ht="109.5" customHeight="1" x14ac:dyDescent="0.25">
      <c r="A38" s="77" t="s">
        <v>94</v>
      </c>
      <c r="B38" s="73" t="s">
        <v>123</v>
      </c>
      <c r="C38" s="73" t="s">
        <v>123</v>
      </c>
      <c r="D38" s="73" t="s">
        <v>123</v>
      </c>
      <c r="E38" s="73" t="s">
        <v>123</v>
      </c>
      <c r="F38" s="73" t="s">
        <v>123</v>
      </c>
      <c r="G38" s="73" t="s">
        <v>123</v>
      </c>
      <c r="H38" s="73" t="s">
        <v>123</v>
      </c>
      <c r="I38" s="73" t="s">
        <v>123</v>
      </c>
      <c r="J38" s="73" t="s">
        <v>123</v>
      </c>
      <c r="K38" s="73" t="s">
        <v>123</v>
      </c>
      <c r="L38" s="73" t="s">
        <v>123</v>
      </c>
      <c r="M38" s="73" t="s">
        <v>123</v>
      </c>
      <c r="N38" s="73" t="s">
        <v>123</v>
      </c>
      <c r="O38" s="73" t="s">
        <v>123</v>
      </c>
      <c r="P38" s="73" t="s">
        <v>123</v>
      </c>
      <c r="Q38" s="73" t="s">
        <v>123</v>
      </c>
      <c r="R38" s="73" t="s">
        <v>123</v>
      </c>
      <c r="S38" s="73" t="s">
        <v>123</v>
      </c>
      <c r="T38" s="73" t="s">
        <v>123</v>
      </c>
      <c r="U38" s="74" t="s">
        <v>122</v>
      </c>
      <c r="V38" s="76" t="s">
        <v>127</v>
      </c>
      <c r="W38" s="73" t="s">
        <v>123</v>
      </c>
      <c r="X38" s="73" t="s">
        <v>123</v>
      </c>
      <c r="Y38" s="81">
        <v>4440</v>
      </c>
      <c r="Z38" s="81">
        <v>4360</v>
      </c>
      <c r="AA38" s="81">
        <v>4280</v>
      </c>
      <c r="AB38" s="81">
        <v>4200</v>
      </c>
      <c r="AC38" s="81">
        <v>4120</v>
      </c>
      <c r="AD38" s="81">
        <v>4040</v>
      </c>
      <c r="AE38" s="81">
        <v>3960</v>
      </c>
      <c r="AF38" s="81">
        <v>3880</v>
      </c>
      <c r="AG38" s="81">
        <v>3800</v>
      </c>
      <c r="AH38" s="81">
        <v>3720</v>
      </c>
      <c r="AI38" s="81">
        <v>3640</v>
      </c>
      <c r="AJ38" s="81">
        <v>3560</v>
      </c>
      <c r="AK38" s="81">
        <v>3480</v>
      </c>
      <c r="AL38" s="81">
        <v>3400</v>
      </c>
      <c r="AM38" s="81">
        <v>3320</v>
      </c>
      <c r="AN38" s="81">
        <v>3320</v>
      </c>
    </row>
    <row r="39" spans="1:40" s="5" customFormat="1" ht="93" customHeight="1" x14ac:dyDescent="0.25">
      <c r="A39" s="77" t="s">
        <v>95</v>
      </c>
      <c r="B39" s="73" t="s">
        <v>123</v>
      </c>
      <c r="C39" s="73" t="s">
        <v>123</v>
      </c>
      <c r="D39" s="73" t="s">
        <v>123</v>
      </c>
      <c r="E39" s="73" t="s">
        <v>123</v>
      </c>
      <c r="F39" s="73" t="s">
        <v>123</v>
      </c>
      <c r="G39" s="73" t="s">
        <v>123</v>
      </c>
      <c r="H39" s="73" t="s">
        <v>123</v>
      </c>
      <c r="I39" s="73" t="s">
        <v>123</v>
      </c>
      <c r="J39" s="73" t="s">
        <v>123</v>
      </c>
      <c r="K39" s="73" t="s">
        <v>123</v>
      </c>
      <c r="L39" s="73" t="s">
        <v>123</v>
      </c>
      <c r="M39" s="73" t="s">
        <v>123</v>
      </c>
      <c r="N39" s="73" t="s">
        <v>123</v>
      </c>
      <c r="O39" s="73" t="s">
        <v>123</v>
      </c>
      <c r="P39" s="73" t="s">
        <v>123</v>
      </c>
      <c r="Q39" s="73" t="s">
        <v>123</v>
      </c>
      <c r="R39" s="73" t="s">
        <v>123</v>
      </c>
      <c r="S39" s="73" t="s">
        <v>123</v>
      </c>
      <c r="T39" s="73" t="s">
        <v>123</v>
      </c>
      <c r="U39" s="74" t="s">
        <v>122</v>
      </c>
      <c r="V39" s="76" t="s">
        <v>96</v>
      </c>
      <c r="W39" s="73" t="s">
        <v>123</v>
      </c>
      <c r="X39" s="73" t="s">
        <v>123</v>
      </c>
      <c r="Y39" s="74">
        <v>3</v>
      </c>
      <c r="Z39" s="74">
        <v>1</v>
      </c>
      <c r="AA39" s="74">
        <v>2</v>
      </c>
      <c r="AB39" s="74">
        <v>2</v>
      </c>
      <c r="AC39" s="74">
        <v>2</v>
      </c>
      <c r="AD39" s="74">
        <v>2</v>
      </c>
      <c r="AE39" s="74">
        <v>2</v>
      </c>
      <c r="AF39" s="74">
        <v>2</v>
      </c>
      <c r="AG39" s="74">
        <v>2</v>
      </c>
      <c r="AH39" s="74">
        <v>2</v>
      </c>
      <c r="AI39" s="74">
        <v>2</v>
      </c>
      <c r="AJ39" s="74">
        <v>2</v>
      </c>
      <c r="AK39" s="74">
        <v>2</v>
      </c>
      <c r="AL39" s="74">
        <v>2</v>
      </c>
      <c r="AM39" s="74">
        <v>2</v>
      </c>
      <c r="AN39" s="74">
        <f>SUM(Y39:AM39)</f>
        <v>30</v>
      </c>
    </row>
    <row r="40" spans="1:40" ht="18.75" x14ac:dyDescent="0.25">
      <c r="A40" s="125" t="s">
        <v>58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  <c r="Y40" s="125"/>
      <c r="Z40" s="125"/>
      <c r="AA40" s="125"/>
      <c r="AB40" s="125"/>
      <c r="AC40" s="125"/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</row>
    <row r="41" spans="1:40" s="10" customFormat="1" ht="39" customHeight="1" x14ac:dyDescent="0.25">
      <c r="A41" s="111" t="s">
        <v>60</v>
      </c>
      <c r="B41" s="4" t="s">
        <v>11</v>
      </c>
      <c r="C41" s="17">
        <f t="shared" ref="C41:C44" si="9">SUM(D41:T41)</f>
        <v>5014344073</v>
      </c>
      <c r="D41" s="22">
        <f t="shared" ref="D41:I41" si="10">D42+D44</f>
        <v>643476363</v>
      </c>
      <c r="E41" s="22">
        <f t="shared" si="10"/>
        <v>926423450</v>
      </c>
      <c r="F41" s="22">
        <f t="shared" si="10"/>
        <v>182502848</v>
      </c>
      <c r="G41" s="22">
        <f t="shared" si="10"/>
        <v>179980275</v>
      </c>
      <c r="H41" s="17">
        <f t="shared" si="10"/>
        <v>195030813</v>
      </c>
      <c r="I41" s="17">
        <f t="shared" si="10"/>
        <v>240577527</v>
      </c>
      <c r="J41" s="17">
        <f t="shared" ref="J41:T41" si="11">J42+J44</f>
        <v>240577527</v>
      </c>
      <c r="K41" s="17">
        <f t="shared" si="11"/>
        <v>240577527</v>
      </c>
      <c r="L41" s="17">
        <f t="shared" si="11"/>
        <v>240577527</v>
      </c>
      <c r="M41" s="17">
        <f t="shared" si="11"/>
        <v>240577527</v>
      </c>
      <c r="N41" s="17">
        <f t="shared" si="11"/>
        <v>240577527</v>
      </c>
      <c r="O41" s="17">
        <f t="shared" si="11"/>
        <v>240577527</v>
      </c>
      <c r="P41" s="17">
        <f t="shared" si="11"/>
        <v>240577527</v>
      </c>
      <c r="Q41" s="17">
        <f t="shared" si="11"/>
        <v>240577527</v>
      </c>
      <c r="R41" s="17">
        <f t="shared" si="11"/>
        <v>240577527</v>
      </c>
      <c r="S41" s="17">
        <f t="shared" si="11"/>
        <v>240577527</v>
      </c>
      <c r="T41" s="17">
        <f t="shared" si="11"/>
        <v>240577527</v>
      </c>
      <c r="U41" s="83" t="s">
        <v>22</v>
      </c>
      <c r="V41" s="152"/>
      <c r="W41" s="153"/>
      <c r="X41" s="153"/>
      <c r="Y41" s="153"/>
      <c r="Z41" s="153"/>
      <c r="AA41" s="153"/>
      <c r="AB41" s="153"/>
      <c r="AC41" s="153"/>
      <c r="AD41" s="153"/>
      <c r="AE41" s="153"/>
      <c r="AF41" s="153"/>
      <c r="AG41" s="153"/>
      <c r="AH41" s="153"/>
      <c r="AI41" s="153"/>
      <c r="AJ41" s="153"/>
      <c r="AK41" s="153"/>
      <c r="AL41" s="153"/>
      <c r="AM41" s="153"/>
      <c r="AN41" s="153"/>
    </row>
    <row r="42" spans="1:40" s="10" customFormat="1" ht="104.25" customHeight="1" x14ac:dyDescent="0.25">
      <c r="A42" s="111"/>
      <c r="B42" s="6" t="s">
        <v>16</v>
      </c>
      <c r="C42" s="17">
        <f t="shared" si="9"/>
        <v>4487544401</v>
      </c>
      <c r="D42" s="17">
        <f>D46</f>
        <v>579128727</v>
      </c>
      <c r="E42" s="17">
        <f t="shared" ref="E42:T44" si="12">E46</f>
        <v>833781100</v>
      </c>
      <c r="F42" s="17">
        <f t="shared" si="12"/>
        <v>162427534</v>
      </c>
      <c r="G42" s="17">
        <f t="shared" si="12"/>
        <v>164244877</v>
      </c>
      <c r="H42" s="17">
        <f t="shared" si="12"/>
        <v>178594163</v>
      </c>
      <c r="I42" s="17">
        <f t="shared" si="12"/>
        <v>214114000</v>
      </c>
      <c r="J42" s="17">
        <f t="shared" si="12"/>
        <v>214114000</v>
      </c>
      <c r="K42" s="17">
        <f t="shared" si="12"/>
        <v>214114000</v>
      </c>
      <c r="L42" s="17">
        <f t="shared" si="12"/>
        <v>214114000</v>
      </c>
      <c r="M42" s="17">
        <f t="shared" si="12"/>
        <v>214114000</v>
      </c>
      <c r="N42" s="17">
        <f t="shared" si="12"/>
        <v>214114000</v>
      </c>
      <c r="O42" s="17">
        <f t="shared" si="12"/>
        <v>214114000</v>
      </c>
      <c r="P42" s="17">
        <f t="shared" si="12"/>
        <v>214114000</v>
      </c>
      <c r="Q42" s="17">
        <f t="shared" si="12"/>
        <v>214114000</v>
      </c>
      <c r="R42" s="17">
        <f t="shared" si="12"/>
        <v>214114000</v>
      </c>
      <c r="S42" s="17">
        <f t="shared" si="12"/>
        <v>214114000</v>
      </c>
      <c r="T42" s="17">
        <f t="shared" si="12"/>
        <v>214114000</v>
      </c>
      <c r="U42" s="83"/>
      <c r="V42" s="154"/>
      <c r="W42" s="155"/>
      <c r="X42" s="155"/>
      <c r="Y42" s="155"/>
      <c r="Z42" s="155"/>
      <c r="AA42" s="155"/>
      <c r="AB42" s="155"/>
      <c r="AC42" s="155"/>
      <c r="AD42" s="155"/>
      <c r="AE42" s="155"/>
      <c r="AF42" s="155"/>
      <c r="AG42" s="155"/>
      <c r="AH42" s="155"/>
      <c r="AI42" s="155"/>
      <c r="AJ42" s="155"/>
      <c r="AK42" s="155"/>
      <c r="AL42" s="155"/>
      <c r="AM42" s="155"/>
      <c r="AN42" s="155"/>
    </row>
    <row r="43" spans="1:40" s="10" customFormat="1" ht="43.5" hidden="1" customHeight="1" x14ac:dyDescent="0.25">
      <c r="A43" s="111"/>
      <c r="B43" s="6" t="s">
        <v>17</v>
      </c>
      <c r="C43" s="17">
        <f t="shared" si="9"/>
        <v>58053000</v>
      </c>
      <c r="D43" s="17">
        <f t="shared" ref="D43:S44" si="13">D47</f>
        <v>38633200</v>
      </c>
      <c r="E43" s="17">
        <f t="shared" si="13"/>
        <v>0</v>
      </c>
      <c r="F43" s="17" t="str">
        <f t="shared" si="13"/>
        <v>¾</v>
      </c>
      <c r="G43" s="17">
        <f t="shared" si="13"/>
        <v>19419800</v>
      </c>
      <c r="H43" s="17" t="str">
        <f t="shared" si="13"/>
        <v>¾</v>
      </c>
      <c r="I43" s="17" t="str">
        <f t="shared" si="13"/>
        <v>¾</v>
      </c>
      <c r="J43" s="17" t="str">
        <f t="shared" si="13"/>
        <v>¾</v>
      </c>
      <c r="K43" s="17" t="str">
        <f t="shared" si="13"/>
        <v>¾</v>
      </c>
      <c r="L43" s="17" t="str">
        <f t="shared" si="13"/>
        <v>¾</v>
      </c>
      <c r="M43" s="17" t="str">
        <f t="shared" si="13"/>
        <v>¾</v>
      </c>
      <c r="N43" s="17" t="str">
        <f t="shared" si="13"/>
        <v>¾</v>
      </c>
      <c r="O43" s="17" t="str">
        <f t="shared" si="13"/>
        <v>¾</v>
      </c>
      <c r="P43" s="17" t="str">
        <f t="shared" si="13"/>
        <v>¾</v>
      </c>
      <c r="Q43" s="17" t="str">
        <f t="shared" si="13"/>
        <v>¾</v>
      </c>
      <c r="R43" s="17" t="str">
        <f t="shared" si="13"/>
        <v>¾</v>
      </c>
      <c r="S43" s="17" t="str">
        <f t="shared" si="13"/>
        <v>¾</v>
      </c>
      <c r="T43" s="17" t="str">
        <f t="shared" si="12"/>
        <v>¾</v>
      </c>
      <c r="U43" s="83"/>
      <c r="V43" s="154"/>
      <c r="W43" s="155"/>
      <c r="X43" s="155"/>
      <c r="Y43" s="155"/>
      <c r="Z43" s="155"/>
      <c r="AA43" s="155"/>
      <c r="AB43" s="155"/>
      <c r="AC43" s="155"/>
      <c r="AD43" s="155"/>
      <c r="AE43" s="155"/>
      <c r="AF43" s="155"/>
      <c r="AG43" s="155"/>
      <c r="AH43" s="155"/>
      <c r="AI43" s="155"/>
      <c r="AJ43" s="155"/>
      <c r="AK43" s="155"/>
      <c r="AL43" s="155"/>
      <c r="AM43" s="155"/>
      <c r="AN43" s="155"/>
    </row>
    <row r="44" spans="1:40" s="10" customFormat="1" ht="55.5" customHeight="1" x14ac:dyDescent="0.25">
      <c r="A44" s="111"/>
      <c r="B44" s="4" t="s">
        <v>17</v>
      </c>
      <c r="C44" s="17">
        <f t="shared" si="9"/>
        <v>526799672</v>
      </c>
      <c r="D44" s="17">
        <f t="shared" si="13"/>
        <v>64347636</v>
      </c>
      <c r="E44" s="17">
        <f t="shared" si="12"/>
        <v>92642350</v>
      </c>
      <c r="F44" s="17">
        <v>20075314</v>
      </c>
      <c r="G44" s="17">
        <f t="shared" si="12"/>
        <v>15735398</v>
      </c>
      <c r="H44" s="17">
        <f t="shared" si="12"/>
        <v>16436650</v>
      </c>
      <c r="I44" s="17">
        <f t="shared" si="12"/>
        <v>26463527</v>
      </c>
      <c r="J44" s="17">
        <f t="shared" si="12"/>
        <v>26463527</v>
      </c>
      <c r="K44" s="17">
        <f t="shared" si="12"/>
        <v>26463527</v>
      </c>
      <c r="L44" s="17">
        <f t="shared" si="12"/>
        <v>26463527</v>
      </c>
      <c r="M44" s="17">
        <f t="shared" si="12"/>
        <v>26463527</v>
      </c>
      <c r="N44" s="17">
        <f t="shared" si="12"/>
        <v>26463527</v>
      </c>
      <c r="O44" s="17">
        <f t="shared" si="12"/>
        <v>26463527</v>
      </c>
      <c r="P44" s="17">
        <f t="shared" si="12"/>
        <v>26463527</v>
      </c>
      <c r="Q44" s="17">
        <f t="shared" si="12"/>
        <v>26463527</v>
      </c>
      <c r="R44" s="17">
        <f t="shared" si="12"/>
        <v>26463527</v>
      </c>
      <c r="S44" s="17">
        <f t="shared" si="12"/>
        <v>26463527</v>
      </c>
      <c r="T44" s="17">
        <f t="shared" si="12"/>
        <v>26463527</v>
      </c>
      <c r="U44" s="83"/>
      <c r="V44" s="156"/>
      <c r="W44" s="157"/>
      <c r="X44" s="157"/>
      <c r="Y44" s="157"/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</row>
    <row r="45" spans="1:40" ht="39" customHeight="1" x14ac:dyDescent="0.25">
      <c r="A45" s="111" t="s">
        <v>61</v>
      </c>
      <c r="B45" s="4" t="s">
        <v>11</v>
      </c>
      <c r="C45" s="17">
        <f t="shared" ref="C45:C48" si="14">SUM(D45:T45)</f>
        <v>5014344073</v>
      </c>
      <c r="D45" s="22">
        <f>D46+D48</f>
        <v>643476363</v>
      </c>
      <c r="E45" s="22">
        <f>E46+E48</f>
        <v>926423450</v>
      </c>
      <c r="F45" s="22">
        <f>F46+F48</f>
        <v>182502848</v>
      </c>
      <c r="G45" s="22">
        <f>G46+G48</f>
        <v>179980275</v>
      </c>
      <c r="H45" s="17">
        <f>H41</f>
        <v>195030813</v>
      </c>
      <c r="I45" s="17">
        <f t="shared" ref="I45:T45" si="15">I41</f>
        <v>240577527</v>
      </c>
      <c r="J45" s="17">
        <f t="shared" si="15"/>
        <v>240577527</v>
      </c>
      <c r="K45" s="17">
        <f t="shared" si="15"/>
        <v>240577527</v>
      </c>
      <c r="L45" s="17">
        <f t="shared" si="15"/>
        <v>240577527</v>
      </c>
      <c r="M45" s="17">
        <f t="shared" si="15"/>
        <v>240577527</v>
      </c>
      <c r="N45" s="17">
        <f t="shared" si="15"/>
        <v>240577527</v>
      </c>
      <c r="O45" s="17">
        <f t="shared" si="15"/>
        <v>240577527</v>
      </c>
      <c r="P45" s="17">
        <f t="shared" si="15"/>
        <v>240577527</v>
      </c>
      <c r="Q45" s="17">
        <f t="shared" si="15"/>
        <v>240577527</v>
      </c>
      <c r="R45" s="17">
        <f t="shared" si="15"/>
        <v>240577527</v>
      </c>
      <c r="S45" s="17">
        <f t="shared" si="15"/>
        <v>240577527</v>
      </c>
      <c r="T45" s="17">
        <f t="shared" si="15"/>
        <v>240577527</v>
      </c>
      <c r="U45" s="83"/>
      <c r="V45" s="123" t="s">
        <v>23</v>
      </c>
      <c r="W45" s="149">
        <v>12234.1</v>
      </c>
      <c r="X45" s="150">
        <v>17602</v>
      </c>
      <c r="Y45" s="150">
        <v>3468</v>
      </c>
      <c r="Z45" s="150">
        <v>3120</v>
      </c>
      <c r="AA45" s="150">
        <v>3706</v>
      </c>
      <c r="AB45" s="150">
        <v>4571</v>
      </c>
      <c r="AC45" s="150">
        <v>4571</v>
      </c>
      <c r="AD45" s="150">
        <v>4571</v>
      </c>
      <c r="AE45" s="150">
        <v>4571</v>
      </c>
      <c r="AF45" s="150">
        <v>4571</v>
      </c>
      <c r="AG45" s="150">
        <v>4571</v>
      </c>
      <c r="AH45" s="150">
        <v>4571</v>
      </c>
      <c r="AI45" s="150">
        <v>4571</v>
      </c>
      <c r="AJ45" s="150">
        <v>4571</v>
      </c>
      <c r="AK45" s="150">
        <v>4571</v>
      </c>
      <c r="AL45" s="150">
        <v>4571</v>
      </c>
      <c r="AM45" s="150">
        <v>4571</v>
      </c>
      <c r="AN45" s="178">
        <f>W45+X45+Y45+Z45+AA45+AB45+AC45+AD45+AE45+AF45+AG45+AH45+AI45+AJ45+AK45+AL45+AM45</f>
        <v>94982.1</v>
      </c>
    </row>
    <row r="46" spans="1:40" ht="97.5" customHeight="1" x14ac:dyDescent="0.25">
      <c r="A46" s="111"/>
      <c r="B46" s="6" t="s">
        <v>16</v>
      </c>
      <c r="C46" s="17">
        <f t="shared" si="14"/>
        <v>4487544401</v>
      </c>
      <c r="D46" s="17">
        <v>579128727</v>
      </c>
      <c r="E46" s="17">
        <v>833781100</v>
      </c>
      <c r="F46" s="17">
        <v>162427534</v>
      </c>
      <c r="G46" s="17">
        <v>164244877</v>
      </c>
      <c r="H46" s="17">
        <v>178594163</v>
      </c>
      <c r="I46" s="17">
        <v>214114000</v>
      </c>
      <c r="J46" s="17">
        <v>214114000</v>
      </c>
      <c r="K46" s="17">
        <v>214114000</v>
      </c>
      <c r="L46" s="17">
        <v>214114000</v>
      </c>
      <c r="M46" s="17">
        <v>214114000</v>
      </c>
      <c r="N46" s="17">
        <v>214114000</v>
      </c>
      <c r="O46" s="17">
        <v>214114000</v>
      </c>
      <c r="P46" s="17">
        <v>214114000</v>
      </c>
      <c r="Q46" s="17">
        <v>214114000</v>
      </c>
      <c r="R46" s="17">
        <v>214114000</v>
      </c>
      <c r="S46" s="17">
        <v>214114000</v>
      </c>
      <c r="T46" s="17">
        <v>214114000</v>
      </c>
      <c r="U46" s="83"/>
      <c r="V46" s="123"/>
      <c r="W46" s="149"/>
      <c r="X46" s="150"/>
      <c r="Y46" s="150"/>
      <c r="Z46" s="150"/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78"/>
    </row>
    <row r="47" spans="1:40" ht="43.5" hidden="1" customHeight="1" x14ac:dyDescent="0.25">
      <c r="A47" s="111"/>
      <c r="B47" s="6" t="s">
        <v>17</v>
      </c>
      <c r="C47" s="17">
        <f t="shared" si="14"/>
        <v>58053000</v>
      </c>
      <c r="D47" s="17">
        <v>38633200</v>
      </c>
      <c r="E47" s="17"/>
      <c r="F47" s="17" t="s">
        <v>12</v>
      </c>
      <c r="G47" s="17">
        <v>19419800</v>
      </c>
      <c r="H47" s="17" t="s">
        <v>12</v>
      </c>
      <c r="I47" s="17" t="s">
        <v>12</v>
      </c>
      <c r="J47" s="17" t="s">
        <v>12</v>
      </c>
      <c r="K47" s="17" t="s">
        <v>12</v>
      </c>
      <c r="L47" s="17" t="s">
        <v>12</v>
      </c>
      <c r="M47" s="17" t="s">
        <v>12</v>
      </c>
      <c r="N47" s="17" t="s">
        <v>12</v>
      </c>
      <c r="O47" s="17" t="s">
        <v>12</v>
      </c>
      <c r="P47" s="17" t="s">
        <v>12</v>
      </c>
      <c r="Q47" s="17" t="s">
        <v>12</v>
      </c>
      <c r="R47" s="17" t="s">
        <v>12</v>
      </c>
      <c r="S47" s="17" t="s">
        <v>12</v>
      </c>
      <c r="T47" s="17" t="s">
        <v>12</v>
      </c>
      <c r="U47" s="83"/>
      <c r="V47" s="123"/>
      <c r="W47" s="149"/>
      <c r="X47" s="150"/>
      <c r="Y47" s="150"/>
      <c r="Z47" s="150"/>
      <c r="AA47" s="150"/>
      <c r="AB47" s="150"/>
      <c r="AC47" s="150"/>
      <c r="AD47" s="150"/>
      <c r="AE47" s="150"/>
      <c r="AF47" s="150"/>
      <c r="AG47" s="150"/>
      <c r="AH47" s="150"/>
      <c r="AI47" s="150"/>
      <c r="AJ47" s="150"/>
      <c r="AK47" s="150"/>
      <c r="AL47" s="150"/>
      <c r="AM47" s="150"/>
      <c r="AN47" s="178"/>
    </row>
    <row r="48" spans="1:40" s="5" customFormat="1" ht="75" customHeight="1" x14ac:dyDescent="0.25">
      <c r="A48" s="111"/>
      <c r="B48" s="4" t="s">
        <v>17</v>
      </c>
      <c r="C48" s="17">
        <f t="shared" si="14"/>
        <v>526799672</v>
      </c>
      <c r="D48" s="17">
        <v>64347636</v>
      </c>
      <c r="E48" s="17">
        <v>92642350</v>
      </c>
      <c r="F48" s="17">
        <v>20075314</v>
      </c>
      <c r="G48" s="17">
        <v>15735398</v>
      </c>
      <c r="H48" s="17">
        <v>16436650</v>
      </c>
      <c r="I48" s="17">
        <v>26463527</v>
      </c>
      <c r="J48" s="17">
        <v>26463527</v>
      </c>
      <c r="K48" s="17">
        <v>26463527</v>
      </c>
      <c r="L48" s="17">
        <v>26463527</v>
      </c>
      <c r="M48" s="17">
        <v>26463527</v>
      </c>
      <c r="N48" s="17">
        <v>26463527</v>
      </c>
      <c r="O48" s="17">
        <v>26463527</v>
      </c>
      <c r="P48" s="17">
        <v>26463527</v>
      </c>
      <c r="Q48" s="17">
        <v>26463527</v>
      </c>
      <c r="R48" s="17">
        <v>26463527</v>
      </c>
      <c r="S48" s="17">
        <v>26463527</v>
      </c>
      <c r="T48" s="17">
        <v>26463527</v>
      </c>
      <c r="U48" s="83"/>
      <c r="V48" s="123"/>
      <c r="W48" s="149"/>
      <c r="X48" s="150"/>
      <c r="Y48" s="150"/>
      <c r="Z48" s="150"/>
      <c r="AA48" s="150"/>
      <c r="AB48" s="150"/>
      <c r="AC48" s="150"/>
      <c r="AD48" s="150"/>
      <c r="AE48" s="150"/>
      <c r="AF48" s="150"/>
      <c r="AG48" s="150"/>
      <c r="AH48" s="150"/>
      <c r="AI48" s="150"/>
      <c r="AJ48" s="150"/>
      <c r="AK48" s="150"/>
      <c r="AL48" s="150"/>
      <c r="AM48" s="150"/>
      <c r="AN48" s="178"/>
    </row>
    <row r="49" spans="1:40" s="5" customFormat="1" ht="150.75" customHeight="1" x14ac:dyDescent="0.25">
      <c r="A49" s="69" t="s">
        <v>97</v>
      </c>
      <c r="B49" s="64" t="s">
        <v>123</v>
      </c>
      <c r="C49" s="64" t="s">
        <v>123</v>
      </c>
      <c r="D49" s="64" t="s">
        <v>123</v>
      </c>
      <c r="E49" s="64" t="s">
        <v>123</v>
      </c>
      <c r="F49" s="64" t="s">
        <v>123</v>
      </c>
      <c r="G49" s="64" t="s">
        <v>123</v>
      </c>
      <c r="H49" s="64" t="s">
        <v>123</v>
      </c>
      <c r="I49" s="64" t="s">
        <v>123</v>
      </c>
      <c r="J49" s="64" t="s">
        <v>123</v>
      </c>
      <c r="K49" s="64" t="s">
        <v>123</v>
      </c>
      <c r="L49" s="64" t="s">
        <v>123</v>
      </c>
      <c r="M49" s="64" t="s">
        <v>123</v>
      </c>
      <c r="N49" s="64" t="s">
        <v>123</v>
      </c>
      <c r="O49" s="64" t="s">
        <v>123</v>
      </c>
      <c r="P49" s="64" t="s">
        <v>123</v>
      </c>
      <c r="Q49" s="64" t="s">
        <v>123</v>
      </c>
      <c r="R49" s="64" t="s">
        <v>123</v>
      </c>
      <c r="S49" s="64" t="s">
        <v>123</v>
      </c>
      <c r="T49" s="64" t="s">
        <v>123</v>
      </c>
      <c r="U49" s="65" t="s">
        <v>101</v>
      </c>
      <c r="V49" s="165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  <c r="AI49" s="166"/>
      <c r="AJ49" s="166"/>
      <c r="AK49" s="166"/>
      <c r="AL49" s="166"/>
      <c r="AM49" s="166"/>
      <c r="AN49" s="167"/>
    </row>
    <row r="50" spans="1:40" s="5" customFormat="1" ht="150.75" customHeight="1" x14ac:dyDescent="0.25">
      <c r="A50" s="69" t="s">
        <v>98</v>
      </c>
      <c r="B50" s="64" t="s">
        <v>123</v>
      </c>
      <c r="C50" s="64" t="s">
        <v>123</v>
      </c>
      <c r="D50" s="64" t="s">
        <v>123</v>
      </c>
      <c r="E50" s="64" t="s">
        <v>123</v>
      </c>
      <c r="F50" s="64" t="s">
        <v>123</v>
      </c>
      <c r="G50" s="64" t="s">
        <v>123</v>
      </c>
      <c r="H50" s="64" t="s">
        <v>123</v>
      </c>
      <c r="I50" s="64" t="s">
        <v>123</v>
      </c>
      <c r="J50" s="64" t="s">
        <v>123</v>
      </c>
      <c r="K50" s="64" t="s">
        <v>123</v>
      </c>
      <c r="L50" s="64" t="s">
        <v>123</v>
      </c>
      <c r="M50" s="64" t="s">
        <v>123</v>
      </c>
      <c r="N50" s="64" t="s">
        <v>123</v>
      </c>
      <c r="O50" s="64" t="s">
        <v>123</v>
      </c>
      <c r="P50" s="64" t="s">
        <v>123</v>
      </c>
      <c r="Q50" s="64" t="s">
        <v>123</v>
      </c>
      <c r="R50" s="64" t="s">
        <v>123</v>
      </c>
      <c r="S50" s="64" t="s">
        <v>123</v>
      </c>
      <c r="T50" s="64" t="s">
        <v>123</v>
      </c>
      <c r="U50" s="65" t="s">
        <v>13</v>
      </c>
      <c r="V50" s="68" t="s">
        <v>102</v>
      </c>
      <c r="W50" s="70">
        <v>214</v>
      </c>
      <c r="X50" s="65">
        <v>242</v>
      </c>
      <c r="Y50" s="65">
        <v>48</v>
      </c>
      <c r="Z50" s="65">
        <v>45</v>
      </c>
      <c r="AA50" s="65">
        <v>53</v>
      </c>
      <c r="AB50" s="65">
        <v>66</v>
      </c>
      <c r="AC50" s="65">
        <v>66</v>
      </c>
      <c r="AD50" s="65">
        <v>66</v>
      </c>
      <c r="AE50" s="65">
        <v>66</v>
      </c>
      <c r="AF50" s="65">
        <v>66</v>
      </c>
      <c r="AG50" s="65">
        <v>66</v>
      </c>
      <c r="AH50" s="65">
        <v>66</v>
      </c>
      <c r="AI50" s="65">
        <v>66</v>
      </c>
      <c r="AJ50" s="65">
        <v>66</v>
      </c>
      <c r="AK50" s="65">
        <v>66</v>
      </c>
      <c r="AL50" s="65">
        <v>66</v>
      </c>
      <c r="AM50" s="65">
        <v>66</v>
      </c>
      <c r="AN50" s="65">
        <f>W50+X50+Y50+Z50+AA50+AB50+AC50+AD50+AE50+AF50+AG50+AH50+AI50+AJ50+AK50+AL50+AM50</f>
        <v>1394</v>
      </c>
    </row>
    <row r="51" spans="1:40" s="5" customFormat="1" ht="150.75" customHeight="1" x14ac:dyDescent="0.25">
      <c r="A51" s="69" t="s">
        <v>99</v>
      </c>
      <c r="B51" s="64" t="s">
        <v>123</v>
      </c>
      <c r="C51" s="64" t="s">
        <v>123</v>
      </c>
      <c r="D51" s="64" t="s">
        <v>123</v>
      </c>
      <c r="E51" s="64" t="s">
        <v>123</v>
      </c>
      <c r="F51" s="64" t="s">
        <v>123</v>
      </c>
      <c r="G51" s="64" t="s">
        <v>123</v>
      </c>
      <c r="H51" s="64" t="s">
        <v>123</v>
      </c>
      <c r="I51" s="64" t="s">
        <v>123</v>
      </c>
      <c r="J51" s="64" t="s">
        <v>123</v>
      </c>
      <c r="K51" s="64" t="s">
        <v>123</v>
      </c>
      <c r="L51" s="64" t="s">
        <v>123</v>
      </c>
      <c r="M51" s="64" t="s">
        <v>123</v>
      </c>
      <c r="N51" s="64" t="s">
        <v>123</v>
      </c>
      <c r="O51" s="64" t="s">
        <v>123</v>
      </c>
      <c r="P51" s="64" t="s">
        <v>123</v>
      </c>
      <c r="Q51" s="64" t="s">
        <v>123</v>
      </c>
      <c r="R51" s="64" t="s">
        <v>123</v>
      </c>
      <c r="S51" s="64" t="s">
        <v>123</v>
      </c>
      <c r="T51" s="64" t="s">
        <v>123</v>
      </c>
      <c r="U51" s="65" t="s">
        <v>122</v>
      </c>
      <c r="V51" s="68" t="s">
        <v>142</v>
      </c>
      <c r="W51" s="64" t="s">
        <v>123</v>
      </c>
      <c r="X51" s="64" t="s">
        <v>123</v>
      </c>
      <c r="Y51" s="65">
        <v>10</v>
      </c>
      <c r="Z51" s="65">
        <v>9</v>
      </c>
      <c r="AA51" s="65">
        <v>11</v>
      </c>
      <c r="AB51" s="65">
        <v>14</v>
      </c>
      <c r="AC51" s="65">
        <v>14</v>
      </c>
      <c r="AD51" s="65">
        <v>14</v>
      </c>
      <c r="AE51" s="65">
        <v>14</v>
      </c>
      <c r="AF51" s="65">
        <v>14</v>
      </c>
      <c r="AG51" s="65">
        <v>14</v>
      </c>
      <c r="AH51" s="65">
        <v>14</v>
      </c>
      <c r="AI51" s="65">
        <v>14</v>
      </c>
      <c r="AJ51" s="65">
        <v>14</v>
      </c>
      <c r="AK51" s="65">
        <v>14</v>
      </c>
      <c r="AL51" s="65">
        <v>14</v>
      </c>
      <c r="AM51" s="65">
        <v>14</v>
      </c>
      <c r="AN51" s="65">
        <f>Y51+Z51+AA51+AB51+AC51+AD51+AE51+AF51+AG51+AH51+AI51+AJ51+AK51+AL51+AM51</f>
        <v>198</v>
      </c>
    </row>
    <row r="52" spans="1:40" s="5" customFormat="1" ht="150.75" customHeight="1" x14ac:dyDescent="0.25">
      <c r="A52" s="69" t="s">
        <v>100</v>
      </c>
      <c r="B52" s="64" t="s">
        <v>123</v>
      </c>
      <c r="C52" s="64" t="s">
        <v>123</v>
      </c>
      <c r="D52" s="64" t="s">
        <v>123</v>
      </c>
      <c r="E52" s="64" t="s">
        <v>123</v>
      </c>
      <c r="F52" s="64" t="s">
        <v>123</v>
      </c>
      <c r="G52" s="64" t="s">
        <v>123</v>
      </c>
      <c r="H52" s="64" t="s">
        <v>123</v>
      </c>
      <c r="I52" s="64" t="s">
        <v>123</v>
      </c>
      <c r="J52" s="64" t="s">
        <v>123</v>
      </c>
      <c r="K52" s="64" t="s">
        <v>123</v>
      </c>
      <c r="L52" s="64" t="s">
        <v>123</v>
      </c>
      <c r="M52" s="64" t="s">
        <v>123</v>
      </c>
      <c r="N52" s="64" t="s">
        <v>123</v>
      </c>
      <c r="O52" s="64" t="s">
        <v>123</v>
      </c>
      <c r="P52" s="64" t="s">
        <v>123</v>
      </c>
      <c r="Q52" s="64" t="s">
        <v>123</v>
      </c>
      <c r="R52" s="64" t="s">
        <v>123</v>
      </c>
      <c r="S52" s="64" t="s">
        <v>123</v>
      </c>
      <c r="T52" s="64" t="s">
        <v>123</v>
      </c>
      <c r="U52" s="65" t="s">
        <v>122</v>
      </c>
      <c r="V52" s="68" t="s">
        <v>143</v>
      </c>
      <c r="W52" s="64" t="s">
        <v>123</v>
      </c>
      <c r="X52" s="64" t="s">
        <v>123</v>
      </c>
      <c r="Y52" s="65">
        <v>2</v>
      </c>
      <c r="Z52" s="65">
        <v>2</v>
      </c>
      <c r="AA52" s="65">
        <v>2</v>
      </c>
      <c r="AB52" s="65">
        <v>2</v>
      </c>
      <c r="AC52" s="65">
        <v>2</v>
      </c>
      <c r="AD52" s="65">
        <v>2</v>
      </c>
      <c r="AE52" s="65">
        <v>2</v>
      </c>
      <c r="AF52" s="65">
        <v>2</v>
      </c>
      <c r="AG52" s="65">
        <v>2</v>
      </c>
      <c r="AH52" s="65">
        <v>2</v>
      </c>
      <c r="AI52" s="65">
        <v>2</v>
      </c>
      <c r="AJ52" s="65">
        <v>2</v>
      </c>
      <c r="AK52" s="65">
        <v>2</v>
      </c>
      <c r="AL52" s="65">
        <v>2</v>
      </c>
      <c r="AM52" s="65">
        <v>2</v>
      </c>
      <c r="AN52" s="65">
        <f>Y52+Z52+AA52+AB52+AC52+AD52+AE52+AF52+AG52+AH52+AI52+AJ52+AK52+AL52+AM52</f>
        <v>30</v>
      </c>
    </row>
    <row r="53" spans="1:40" s="11" customFormat="1" ht="37.5" x14ac:dyDescent="0.25">
      <c r="A53" s="127" t="s">
        <v>117</v>
      </c>
      <c r="B53" s="4" t="s">
        <v>11</v>
      </c>
      <c r="C53" s="17">
        <f t="shared" ref="C53:C55" si="16">SUM(D53:T53)</f>
        <v>5215505727</v>
      </c>
      <c r="D53" s="22">
        <f>D54+D55</f>
        <v>663404523</v>
      </c>
      <c r="E53" s="22">
        <f t="shared" ref="E53:T53" si="17">E54+E55</f>
        <v>950456164</v>
      </c>
      <c r="F53" s="22">
        <f t="shared" si="17"/>
        <v>195129104</v>
      </c>
      <c r="G53" s="22">
        <f t="shared" si="17"/>
        <v>187403531</v>
      </c>
      <c r="H53" s="22">
        <f t="shared" si="17"/>
        <v>202471069</v>
      </c>
      <c r="I53" s="22">
        <f t="shared" si="17"/>
        <v>251386778</v>
      </c>
      <c r="J53" s="22">
        <f t="shared" si="17"/>
        <v>251386778</v>
      </c>
      <c r="K53" s="22">
        <f t="shared" si="17"/>
        <v>251386778</v>
      </c>
      <c r="L53" s="22">
        <f t="shared" si="17"/>
        <v>251386778</v>
      </c>
      <c r="M53" s="22">
        <f t="shared" si="17"/>
        <v>251386778</v>
      </c>
      <c r="N53" s="22">
        <f t="shared" si="17"/>
        <v>251386778</v>
      </c>
      <c r="O53" s="22">
        <f t="shared" si="17"/>
        <v>251386778</v>
      </c>
      <c r="P53" s="22">
        <f t="shared" si="17"/>
        <v>251386778</v>
      </c>
      <c r="Q53" s="22">
        <f t="shared" si="17"/>
        <v>251386778</v>
      </c>
      <c r="R53" s="22">
        <f t="shared" si="17"/>
        <v>251386778</v>
      </c>
      <c r="S53" s="22">
        <f t="shared" si="17"/>
        <v>251386778</v>
      </c>
      <c r="T53" s="22">
        <f t="shared" si="17"/>
        <v>251386778</v>
      </c>
      <c r="U53" s="26" t="s">
        <v>24</v>
      </c>
      <c r="V53" s="27" t="s">
        <v>24</v>
      </c>
      <c r="W53" s="27" t="s">
        <v>24</v>
      </c>
      <c r="X53" s="26" t="s">
        <v>24</v>
      </c>
      <c r="Y53" s="26" t="s">
        <v>24</v>
      </c>
      <c r="Z53" s="26" t="s">
        <v>24</v>
      </c>
      <c r="AA53" s="26" t="s">
        <v>24</v>
      </c>
      <c r="AB53" s="26" t="s">
        <v>24</v>
      </c>
      <c r="AC53" s="26" t="s">
        <v>24</v>
      </c>
      <c r="AD53" s="26" t="s">
        <v>24</v>
      </c>
      <c r="AE53" s="26" t="s">
        <v>24</v>
      </c>
      <c r="AF53" s="26" t="s">
        <v>24</v>
      </c>
      <c r="AG53" s="26" t="s">
        <v>24</v>
      </c>
      <c r="AH53" s="26" t="s">
        <v>24</v>
      </c>
      <c r="AI53" s="26" t="s">
        <v>24</v>
      </c>
      <c r="AJ53" s="26" t="s">
        <v>24</v>
      </c>
      <c r="AK53" s="26" t="s">
        <v>24</v>
      </c>
      <c r="AL53" s="26" t="s">
        <v>24</v>
      </c>
      <c r="AM53" s="26" t="s">
        <v>24</v>
      </c>
      <c r="AN53" s="26" t="s">
        <v>24</v>
      </c>
    </row>
    <row r="54" spans="1:40" s="11" customFormat="1" ht="93.75" customHeight="1" x14ac:dyDescent="0.25">
      <c r="A54" s="127"/>
      <c r="B54" s="4" t="s">
        <v>16</v>
      </c>
      <c r="C54" s="17">
        <f t="shared" si="16"/>
        <v>4487544401</v>
      </c>
      <c r="D54" s="17">
        <f>D42</f>
        <v>579128727</v>
      </c>
      <c r="E54" s="17">
        <f t="shared" ref="E54:T54" si="18">E42</f>
        <v>833781100</v>
      </c>
      <c r="F54" s="17">
        <f t="shared" si="18"/>
        <v>162427534</v>
      </c>
      <c r="G54" s="17">
        <f t="shared" si="18"/>
        <v>164244877</v>
      </c>
      <c r="H54" s="17">
        <f t="shared" si="18"/>
        <v>178594163</v>
      </c>
      <c r="I54" s="17">
        <f t="shared" si="18"/>
        <v>214114000</v>
      </c>
      <c r="J54" s="17">
        <f t="shared" si="18"/>
        <v>214114000</v>
      </c>
      <c r="K54" s="17">
        <f t="shared" si="18"/>
        <v>214114000</v>
      </c>
      <c r="L54" s="17">
        <f t="shared" si="18"/>
        <v>214114000</v>
      </c>
      <c r="M54" s="17">
        <f t="shared" si="18"/>
        <v>214114000</v>
      </c>
      <c r="N54" s="17">
        <f t="shared" si="18"/>
        <v>214114000</v>
      </c>
      <c r="O54" s="17">
        <f t="shared" si="18"/>
        <v>214114000</v>
      </c>
      <c r="P54" s="17">
        <f t="shared" si="18"/>
        <v>214114000</v>
      </c>
      <c r="Q54" s="17">
        <f t="shared" si="18"/>
        <v>214114000</v>
      </c>
      <c r="R54" s="17">
        <f t="shared" si="18"/>
        <v>214114000</v>
      </c>
      <c r="S54" s="17">
        <f t="shared" si="18"/>
        <v>214114000</v>
      </c>
      <c r="T54" s="17">
        <f t="shared" si="18"/>
        <v>214114000</v>
      </c>
      <c r="U54" s="26" t="s">
        <v>24</v>
      </c>
      <c r="V54" s="27" t="s">
        <v>24</v>
      </c>
      <c r="W54" s="27" t="s">
        <v>24</v>
      </c>
      <c r="X54" s="26" t="s">
        <v>24</v>
      </c>
      <c r="Y54" s="26" t="s">
        <v>24</v>
      </c>
      <c r="Z54" s="26" t="s">
        <v>24</v>
      </c>
      <c r="AA54" s="26" t="s">
        <v>24</v>
      </c>
      <c r="AB54" s="26" t="s">
        <v>24</v>
      </c>
      <c r="AC54" s="26" t="s">
        <v>24</v>
      </c>
      <c r="AD54" s="26" t="s">
        <v>24</v>
      </c>
      <c r="AE54" s="26" t="s">
        <v>24</v>
      </c>
      <c r="AF54" s="26" t="s">
        <v>24</v>
      </c>
      <c r="AG54" s="26" t="s">
        <v>24</v>
      </c>
      <c r="AH54" s="26" t="s">
        <v>24</v>
      </c>
      <c r="AI54" s="26" t="s">
        <v>24</v>
      </c>
      <c r="AJ54" s="26" t="s">
        <v>24</v>
      </c>
      <c r="AK54" s="26" t="s">
        <v>24</v>
      </c>
      <c r="AL54" s="26" t="s">
        <v>24</v>
      </c>
      <c r="AM54" s="26" t="s">
        <v>24</v>
      </c>
      <c r="AN54" s="26" t="s">
        <v>24</v>
      </c>
    </row>
    <row r="55" spans="1:40" s="11" customFormat="1" ht="57" customHeight="1" x14ac:dyDescent="0.25">
      <c r="A55" s="127"/>
      <c r="B55" s="4" t="s">
        <v>17</v>
      </c>
      <c r="C55" s="17">
        <f t="shared" si="16"/>
        <v>727961326</v>
      </c>
      <c r="D55" s="22">
        <f t="shared" ref="D55:T55" si="19">D24+D44</f>
        <v>84275796</v>
      </c>
      <c r="E55" s="22">
        <f t="shared" si="19"/>
        <v>116675064</v>
      </c>
      <c r="F55" s="22">
        <f t="shared" si="19"/>
        <v>32701570</v>
      </c>
      <c r="G55" s="22">
        <f t="shared" si="19"/>
        <v>23158654</v>
      </c>
      <c r="H55" s="22">
        <f t="shared" si="19"/>
        <v>23876906</v>
      </c>
      <c r="I55" s="22">
        <f t="shared" si="19"/>
        <v>37272778</v>
      </c>
      <c r="J55" s="22">
        <f t="shared" si="19"/>
        <v>37272778</v>
      </c>
      <c r="K55" s="22">
        <f t="shared" si="19"/>
        <v>37272778</v>
      </c>
      <c r="L55" s="22">
        <f t="shared" si="19"/>
        <v>37272778</v>
      </c>
      <c r="M55" s="22">
        <f t="shared" si="19"/>
        <v>37272778</v>
      </c>
      <c r="N55" s="22">
        <f t="shared" si="19"/>
        <v>37272778</v>
      </c>
      <c r="O55" s="22">
        <f t="shared" si="19"/>
        <v>37272778</v>
      </c>
      <c r="P55" s="22">
        <f t="shared" si="19"/>
        <v>37272778</v>
      </c>
      <c r="Q55" s="22">
        <f t="shared" si="19"/>
        <v>37272778</v>
      </c>
      <c r="R55" s="22">
        <f t="shared" si="19"/>
        <v>37272778</v>
      </c>
      <c r="S55" s="22">
        <f t="shared" si="19"/>
        <v>37272778</v>
      </c>
      <c r="T55" s="22">
        <f t="shared" si="19"/>
        <v>37272778</v>
      </c>
      <c r="U55" s="26" t="s">
        <v>24</v>
      </c>
      <c r="V55" s="27" t="s">
        <v>24</v>
      </c>
      <c r="W55" s="27" t="s">
        <v>24</v>
      </c>
      <c r="X55" s="26" t="s">
        <v>24</v>
      </c>
      <c r="Y55" s="26" t="s">
        <v>24</v>
      </c>
      <c r="Z55" s="26" t="s">
        <v>24</v>
      </c>
      <c r="AA55" s="26" t="s">
        <v>24</v>
      </c>
      <c r="AB55" s="26" t="s">
        <v>24</v>
      </c>
      <c r="AC55" s="26" t="s">
        <v>24</v>
      </c>
      <c r="AD55" s="26" t="s">
        <v>24</v>
      </c>
      <c r="AE55" s="26" t="s">
        <v>24</v>
      </c>
      <c r="AF55" s="26" t="s">
        <v>24</v>
      </c>
      <c r="AG55" s="26" t="s">
        <v>24</v>
      </c>
      <c r="AH55" s="26" t="s">
        <v>24</v>
      </c>
      <c r="AI55" s="26" t="s">
        <v>24</v>
      </c>
      <c r="AJ55" s="26" t="s">
        <v>24</v>
      </c>
      <c r="AK55" s="26" t="s">
        <v>24</v>
      </c>
      <c r="AL55" s="26" t="s">
        <v>24</v>
      </c>
      <c r="AM55" s="26" t="s">
        <v>24</v>
      </c>
      <c r="AN55" s="26" t="s">
        <v>24</v>
      </c>
    </row>
    <row r="56" spans="1:40" s="1" customFormat="1" ht="22.5" customHeight="1" x14ac:dyDescent="0.15">
      <c r="A56" s="151" t="s">
        <v>49</v>
      </c>
      <c r="B56" s="151"/>
      <c r="C56" s="151"/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1"/>
      <c r="O56" s="151"/>
      <c r="P56" s="151"/>
      <c r="Q56" s="151"/>
      <c r="R56" s="151"/>
      <c r="S56" s="151"/>
      <c r="T56" s="151"/>
      <c r="U56" s="151"/>
      <c r="V56" s="151"/>
      <c r="W56" s="151"/>
      <c r="X56" s="151"/>
      <c r="Y56" s="151"/>
      <c r="Z56" s="151"/>
      <c r="AA56" s="151"/>
      <c r="AB56" s="151"/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</row>
    <row r="57" spans="1:40" s="1" customFormat="1" ht="21" customHeight="1" x14ac:dyDescent="0.15">
      <c r="A57" s="151" t="s">
        <v>118</v>
      </c>
      <c r="B57" s="151"/>
      <c r="C57" s="151"/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1"/>
      <c r="O57" s="151"/>
      <c r="P57" s="151"/>
      <c r="Q57" s="151"/>
      <c r="R57" s="151"/>
      <c r="S57" s="151"/>
      <c r="T57" s="151"/>
      <c r="U57" s="151"/>
      <c r="V57" s="151"/>
      <c r="W57" s="151"/>
      <c r="X57" s="151"/>
      <c r="Y57" s="151"/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</row>
    <row r="58" spans="1:40" s="1" customFormat="1" ht="68.25" customHeight="1" x14ac:dyDescent="0.15">
      <c r="A58" s="140" t="s">
        <v>36</v>
      </c>
      <c r="B58" s="141"/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2"/>
      <c r="V58" s="39" t="s">
        <v>121</v>
      </c>
      <c r="W58" s="27">
        <v>4</v>
      </c>
      <c r="X58" s="27">
        <v>4</v>
      </c>
      <c r="Y58" s="27">
        <v>12</v>
      </c>
      <c r="Z58" s="44" t="s">
        <v>123</v>
      </c>
      <c r="AA58" s="44" t="s">
        <v>123</v>
      </c>
      <c r="AB58" s="44" t="s">
        <v>123</v>
      </c>
      <c r="AC58" s="44" t="s">
        <v>123</v>
      </c>
      <c r="AD58" s="44" t="s">
        <v>123</v>
      </c>
      <c r="AE58" s="44" t="s">
        <v>123</v>
      </c>
      <c r="AF58" s="44" t="s">
        <v>123</v>
      </c>
      <c r="AG58" s="44" t="s">
        <v>123</v>
      </c>
      <c r="AH58" s="44" t="s">
        <v>123</v>
      </c>
      <c r="AI58" s="44" t="s">
        <v>123</v>
      </c>
      <c r="AJ58" s="44" t="s">
        <v>123</v>
      </c>
      <c r="AK58" s="44" t="s">
        <v>123</v>
      </c>
      <c r="AL58" s="44" t="s">
        <v>123</v>
      </c>
      <c r="AM58" s="44" t="s">
        <v>123</v>
      </c>
      <c r="AN58" s="27">
        <f>W58+X58+Y58</f>
        <v>20</v>
      </c>
    </row>
    <row r="59" spans="1:40" s="1" customFormat="1" ht="57.75" customHeight="1" x14ac:dyDescent="0.15">
      <c r="A59" s="143"/>
      <c r="B59" s="144"/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5"/>
      <c r="V59" s="45" t="s">
        <v>44</v>
      </c>
      <c r="W59" s="27">
        <v>140</v>
      </c>
      <c r="X59" s="27">
        <v>103</v>
      </c>
      <c r="Y59" s="27">
        <v>455</v>
      </c>
      <c r="Z59" s="44" t="s">
        <v>123</v>
      </c>
      <c r="AA59" s="44" t="s">
        <v>123</v>
      </c>
      <c r="AB59" s="44" t="s">
        <v>123</v>
      </c>
      <c r="AC59" s="44" t="s">
        <v>123</v>
      </c>
      <c r="AD59" s="44" t="s">
        <v>123</v>
      </c>
      <c r="AE59" s="44" t="s">
        <v>123</v>
      </c>
      <c r="AF59" s="44" t="s">
        <v>123</v>
      </c>
      <c r="AG59" s="44" t="s">
        <v>123</v>
      </c>
      <c r="AH59" s="44" t="s">
        <v>123</v>
      </c>
      <c r="AI59" s="44" t="s">
        <v>123</v>
      </c>
      <c r="AJ59" s="44" t="s">
        <v>123</v>
      </c>
      <c r="AK59" s="44" t="s">
        <v>123</v>
      </c>
      <c r="AL59" s="44" t="s">
        <v>123</v>
      </c>
      <c r="AM59" s="44" t="s">
        <v>123</v>
      </c>
      <c r="AN59" s="27">
        <f>W59+X59+Y59</f>
        <v>698</v>
      </c>
    </row>
    <row r="60" spans="1:40" s="1" customFormat="1" ht="68.25" customHeight="1" x14ac:dyDescent="0.15">
      <c r="A60" s="146"/>
      <c r="B60" s="147"/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8"/>
      <c r="V60" s="45" t="s">
        <v>45</v>
      </c>
      <c r="W60" s="24">
        <v>1822.2</v>
      </c>
      <c r="X60" s="24">
        <v>1333.4</v>
      </c>
      <c r="Y60" s="24">
        <v>5449</v>
      </c>
      <c r="Z60" s="44" t="s">
        <v>123</v>
      </c>
      <c r="AA60" s="44" t="s">
        <v>123</v>
      </c>
      <c r="AB60" s="44" t="s">
        <v>123</v>
      </c>
      <c r="AC60" s="44" t="s">
        <v>123</v>
      </c>
      <c r="AD60" s="44" t="s">
        <v>123</v>
      </c>
      <c r="AE60" s="44" t="s">
        <v>123</v>
      </c>
      <c r="AF60" s="44" t="s">
        <v>123</v>
      </c>
      <c r="AG60" s="44" t="s">
        <v>123</v>
      </c>
      <c r="AH60" s="44" t="s">
        <v>123</v>
      </c>
      <c r="AI60" s="44" t="s">
        <v>123</v>
      </c>
      <c r="AJ60" s="44" t="s">
        <v>123</v>
      </c>
      <c r="AK60" s="44" t="s">
        <v>123</v>
      </c>
      <c r="AL60" s="44" t="s">
        <v>123</v>
      </c>
      <c r="AM60" s="44" t="s">
        <v>123</v>
      </c>
      <c r="AN60" s="24">
        <f>W60+Y60+X60</f>
        <v>8604.6</v>
      </c>
    </row>
    <row r="61" spans="1:40" s="1" customFormat="1" ht="23.25" customHeight="1" x14ac:dyDescent="0.3">
      <c r="A61" s="137" t="s">
        <v>59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138"/>
      <c r="AB61" s="138"/>
      <c r="AC61" s="139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7"/>
    </row>
    <row r="62" spans="1:40" s="1" customFormat="1" ht="33.75" customHeight="1" x14ac:dyDescent="0.15">
      <c r="A62" s="123" t="s">
        <v>46</v>
      </c>
      <c r="B62" s="2" t="s">
        <v>11</v>
      </c>
      <c r="C62" s="17">
        <f t="shared" ref="C62:C65" si="20">SUM(D62:T62)</f>
        <v>605855326</v>
      </c>
      <c r="D62" s="17">
        <f>D65+D64+D63</f>
        <v>120600932</v>
      </c>
      <c r="E62" s="17">
        <f t="shared" ref="E62:T62" si="21">E65+E64+E63</f>
        <v>485254394</v>
      </c>
      <c r="F62" s="17">
        <f t="shared" si="21"/>
        <v>0</v>
      </c>
      <c r="G62" s="17">
        <f t="shared" si="21"/>
        <v>0</v>
      </c>
      <c r="H62" s="17">
        <f t="shared" si="21"/>
        <v>0</v>
      </c>
      <c r="I62" s="17">
        <f t="shared" si="21"/>
        <v>0</v>
      </c>
      <c r="J62" s="17">
        <f t="shared" si="21"/>
        <v>0</v>
      </c>
      <c r="K62" s="17">
        <f t="shared" si="21"/>
        <v>0</v>
      </c>
      <c r="L62" s="17">
        <f t="shared" si="21"/>
        <v>0</v>
      </c>
      <c r="M62" s="17">
        <f t="shared" si="21"/>
        <v>0</v>
      </c>
      <c r="N62" s="17">
        <f t="shared" si="21"/>
        <v>0</v>
      </c>
      <c r="O62" s="17">
        <f t="shared" si="21"/>
        <v>0</v>
      </c>
      <c r="P62" s="17">
        <f t="shared" si="21"/>
        <v>0</v>
      </c>
      <c r="Q62" s="17">
        <f t="shared" si="21"/>
        <v>0</v>
      </c>
      <c r="R62" s="17">
        <f t="shared" si="21"/>
        <v>0</v>
      </c>
      <c r="S62" s="17">
        <f t="shared" si="21"/>
        <v>0</v>
      </c>
      <c r="T62" s="17">
        <f t="shared" si="21"/>
        <v>0</v>
      </c>
      <c r="U62" s="113" t="s">
        <v>22</v>
      </c>
      <c r="V62" s="123" t="s">
        <v>54</v>
      </c>
      <c r="W62" s="113">
        <v>41</v>
      </c>
      <c r="X62" s="113">
        <v>173</v>
      </c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3">
        <f>W62+X62</f>
        <v>214</v>
      </c>
    </row>
    <row r="63" spans="1:40" s="1" customFormat="1" ht="96.75" customHeight="1" x14ac:dyDescent="0.15">
      <c r="A63" s="123"/>
      <c r="B63" s="2" t="s">
        <v>15</v>
      </c>
      <c r="C63" s="17">
        <f t="shared" si="20"/>
        <v>58780060</v>
      </c>
      <c r="D63" s="20">
        <v>14345160</v>
      </c>
      <c r="E63" s="19">
        <v>44434900</v>
      </c>
      <c r="F63" s="19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113"/>
      <c r="V63" s="123"/>
      <c r="W63" s="113"/>
      <c r="X63" s="113"/>
      <c r="Y63" s="113"/>
      <c r="Z63" s="113"/>
      <c r="AA63" s="113"/>
      <c r="AB63" s="113"/>
      <c r="AC63" s="113"/>
      <c r="AD63" s="113"/>
      <c r="AE63" s="113"/>
      <c r="AF63" s="113"/>
      <c r="AG63" s="113"/>
      <c r="AH63" s="113"/>
      <c r="AI63" s="113"/>
      <c r="AJ63" s="113"/>
      <c r="AK63" s="113"/>
      <c r="AL63" s="113"/>
      <c r="AM63" s="113"/>
      <c r="AN63" s="113"/>
    </row>
    <row r="64" spans="1:40" s="1" customFormat="1" ht="94.5" customHeight="1" x14ac:dyDescent="0.15">
      <c r="A64" s="123"/>
      <c r="B64" s="2" t="s">
        <v>16</v>
      </c>
      <c r="C64" s="17">
        <f t="shared" si="20"/>
        <v>513161878</v>
      </c>
      <c r="D64" s="20">
        <v>100943878</v>
      </c>
      <c r="E64" s="19">
        <v>412218000</v>
      </c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113"/>
      <c r="V64" s="123"/>
      <c r="W64" s="113"/>
      <c r="X64" s="113"/>
      <c r="Y64" s="113"/>
      <c r="Z64" s="113"/>
      <c r="AA64" s="113"/>
      <c r="AB64" s="113"/>
      <c r="AC64" s="113"/>
      <c r="AD64" s="113"/>
      <c r="AE64" s="113"/>
      <c r="AF64" s="113"/>
      <c r="AG64" s="113"/>
      <c r="AH64" s="113"/>
      <c r="AI64" s="113"/>
      <c r="AJ64" s="113"/>
      <c r="AK64" s="113"/>
      <c r="AL64" s="113"/>
      <c r="AM64" s="113"/>
      <c r="AN64" s="113"/>
    </row>
    <row r="65" spans="1:40" s="1" customFormat="1" ht="48.75" customHeight="1" x14ac:dyDescent="0.15">
      <c r="A65" s="123"/>
      <c r="B65" s="2" t="s">
        <v>18</v>
      </c>
      <c r="C65" s="17">
        <f t="shared" si="20"/>
        <v>33913388</v>
      </c>
      <c r="D65" s="20">
        <v>5311894</v>
      </c>
      <c r="E65" s="20">
        <v>28601494</v>
      </c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113"/>
      <c r="V65" s="123"/>
      <c r="W65" s="113"/>
      <c r="X65" s="113"/>
      <c r="Y65" s="113"/>
      <c r="Z65" s="113"/>
      <c r="AA65" s="113"/>
      <c r="AB65" s="113"/>
      <c r="AC65" s="113"/>
      <c r="AD65" s="113"/>
      <c r="AE65" s="113"/>
      <c r="AF65" s="113"/>
      <c r="AG65" s="113"/>
      <c r="AH65" s="113"/>
      <c r="AI65" s="113"/>
      <c r="AJ65" s="113"/>
      <c r="AK65" s="113"/>
      <c r="AL65" s="113"/>
      <c r="AM65" s="113"/>
      <c r="AN65" s="113"/>
    </row>
    <row r="66" spans="1:40" s="1" customFormat="1" ht="192" customHeight="1" x14ac:dyDescent="0.15">
      <c r="A66" s="48" t="s">
        <v>51</v>
      </c>
      <c r="B66" s="44" t="s">
        <v>123</v>
      </c>
      <c r="C66" s="44" t="s">
        <v>123</v>
      </c>
      <c r="D66" s="44" t="s">
        <v>123</v>
      </c>
      <c r="E66" s="44" t="s">
        <v>123</v>
      </c>
      <c r="F66" s="44" t="s">
        <v>123</v>
      </c>
      <c r="G66" s="44" t="s">
        <v>123</v>
      </c>
      <c r="H66" s="44" t="s">
        <v>123</v>
      </c>
      <c r="I66" s="44" t="s">
        <v>123</v>
      </c>
      <c r="J66" s="44" t="s">
        <v>123</v>
      </c>
      <c r="K66" s="44" t="s">
        <v>123</v>
      </c>
      <c r="L66" s="44" t="s">
        <v>123</v>
      </c>
      <c r="M66" s="44" t="s">
        <v>123</v>
      </c>
      <c r="N66" s="44" t="s">
        <v>123</v>
      </c>
      <c r="O66" s="44" t="s">
        <v>123</v>
      </c>
      <c r="P66" s="44" t="s">
        <v>123</v>
      </c>
      <c r="Q66" s="44" t="s">
        <v>123</v>
      </c>
      <c r="R66" s="44" t="s">
        <v>123</v>
      </c>
      <c r="S66" s="44" t="s">
        <v>123</v>
      </c>
      <c r="T66" s="44" t="s">
        <v>123</v>
      </c>
      <c r="U66" s="49" t="s">
        <v>13</v>
      </c>
      <c r="V66" s="39" t="s">
        <v>55</v>
      </c>
      <c r="W66" s="7">
        <v>14</v>
      </c>
      <c r="X66" s="7">
        <v>20</v>
      </c>
      <c r="Y66" s="7">
        <v>80</v>
      </c>
      <c r="Z66" s="7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49">
        <f>W66+X66+Y66</f>
        <v>114</v>
      </c>
    </row>
    <row r="67" spans="1:40" s="1" customFormat="1" ht="150" customHeight="1" x14ac:dyDescent="0.15">
      <c r="A67" s="39" t="s">
        <v>47</v>
      </c>
      <c r="B67" s="44" t="s">
        <v>123</v>
      </c>
      <c r="C67" s="44" t="s">
        <v>123</v>
      </c>
      <c r="D67" s="44" t="s">
        <v>123</v>
      </c>
      <c r="E67" s="44" t="s">
        <v>123</v>
      </c>
      <c r="F67" s="44" t="s">
        <v>123</v>
      </c>
      <c r="G67" s="44" t="s">
        <v>123</v>
      </c>
      <c r="H67" s="44" t="s">
        <v>123</v>
      </c>
      <c r="I67" s="44" t="s">
        <v>123</v>
      </c>
      <c r="J67" s="44" t="s">
        <v>123</v>
      </c>
      <c r="K67" s="44" t="s">
        <v>123</v>
      </c>
      <c r="L67" s="44" t="s">
        <v>123</v>
      </c>
      <c r="M67" s="44" t="s">
        <v>123</v>
      </c>
      <c r="N67" s="44" t="s">
        <v>123</v>
      </c>
      <c r="O67" s="44" t="s">
        <v>123</v>
      </c>
      <c r="P67" s="44" t="s">
        <v>123</v>
      </c>
      <c r="Q67" s="44" t="s">
        <v>123</v>
      </c>
      <c r="R67" s="44" t="s">
        <v>123</v>
      </c>
      <c r="S67" s="44" t="s">
        <v>123</v>
      </c>
      <c r="T67" s="44" t="s">
        <v>123</v>
      </c>
      <c r="U67" s="49" t="s">
        <v>13</v>
      </c>
      <c r="V67" s="39" t="s">
        <v>56</v>
      </c>
      <c r="W67" s="7">
        <v>27</v>
      </c>
      <c r="X67" s="7">
        <v>10</v>
      </c>
      <c r="Y67" s="7">
        <v>63</v>
      </c>
      <c r="Z67" s="7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49">
        <f>W67+X67+Y67</f>
        <v>100</v>
      </c>
    </row>
    <row r="68" spans="1:40" s="12" customFormat="1" ht="41.25" customHeight="1" x14ac:dyDescent="0.15">
      <c r="A68" s="123" t="s">
        <v>50</v>
      </c>
      <c r="B68" s="2" t="s">
        <v>29</v>
      </c>
      <c r="C68" s="17">
        <f t="shared" ref="C68:C71" si="22">SUM(D68:T68)</f>
        <v>605855326</v>
      </c>
      <c r="D68" s="17">
        <f>D69+D70+D71</f>
        <v>120600932</v>
      </c>
      <c r="E68" s="17">
        <f t="shared" ref="E68:T68" si="23">E69+E70+E71</f>
        <v>485254394</v>
      </c>
      <c r="F68" s="17">
        <f t="shared" si="23"/>
        <v>0</v>
      </c>
      <c r="G68" s="17">
        <f t="shared" si="23"/>
        <v>0</v>
      </c>
      <c r="H68" s="17">
        <f t="shared" si="23"/>
        <v>0</v>
      </c>
      <c r="I68" s="17">
        <f t="shared" si="23"/>
        <v>0</v>
      </c>
      <c r="J68" s="17">
        <f t="shared" si="23"/>
        <v>0</v>
      </c>
      <c r="K68" s="17">
        <f t="shared" si="23"/>
        <v>0</v>
      </c>
      <c r="L68" s="17">
        <f t="shared" si="23"/>
        <v>0</v>
      </c>
      <c r="M68" s="17">
        <f t="shared" si="23"/>
        <v>0</v>
      </c>
      <c r="N68" s="17">
        <f t="shared" si="23"/>
        <v>0</v>
      </c>
      <c r="O68" s="17">
        <f t="shared" si="23"/>
        <v>0</v>
      </c>
      <c r="P68" s="17">
        <f t="shared" si="23"/>
        <v>0</v>
      </c>
      <c r="Q68" s="17">
        <f t="shared" si="23"/>
        <v>0</v>
      </c>
      <c r="R68" s="17">
        <f t="shared" si="23"/>
        <v>0</v>
      </c>
      <c r="S68" s="17">
        <f t="shared" si="23"/>
        <v>0</v>
      </c>
      <c r="T68" s="17">
        <f t="shared" si="23"/>
        <v>0</v>
      </c>
      <c r="U68" s="49" t="s">
        <v>24</v>
      </c>
      <c r="V68" s="27" t="s">
        <v>24</v>
      </c>
      <c r="W68" s="27" t="s">
        <v>24</v>
      </c>
      <c r="X68" s="49" t="s">
        <v>24</v>
      </c>
      <c r="Y68" s="49" t="s">
        <v>24</v>
      </c>
      <c r="Z68" s="49" t="s">
        <v>24</v>
      </c>
      <c r="AA68" s="49" t="s">
        <v>24</v>
      </c>
      <c r="AB68" s="49" t="s">
        <v>24</v>
      </c>
      <c r="AC68" s="49" t="s">
        <v>24</v>
      </c>
      <c r="AD68" s="49" t="s">
        <v>24</v>
      </c>
      <c r="AE68" s="49" t="s">
        <v>24</v>
      </c>
      <c r="AF68" s="49" t="s">
        <v>24</v>
      </c>
      <c r="AG68" s="49" t="s">
        <v>24</v>
      </c>
      <c r="AH68" s="49" t="s">
        <v>24</v>
      </c>
      <c r="AI68" s="49" t="s">
        <v>24</v>
      </c>
      <c r="AJ68" s="49" t="s">
        <v>24</v>
      </c>
      <c r="AK68" s="49" t="s">
        <v>24</v>
      </c>
      <c r="AL68" s="49" t="s">
        <v>24</v>
      </c>
      <c r="AM68" s="49" t="s">
        <v>24</v>
      </c>
      <c r="AN68" s="49" t="s">
        <v>24</v>
      </c>
    </row>
    <row r="69" spans="1:40" s="12" customFormat="1" ht="102" customHeight="1" x14ac:dyDescent="0.15">
      <c r="A69" s="123"/>
      <c r="B69" s="2" t="s">
        <v>15</v>
      </c>
      <c r="C69" s="17">
        <f t="shared" si="22"/>
        <v>58780060</v>
      </c>
      <c r="D69" s="20">
        <f>D63</f>
        <v>14345160</v>
      </c>
      <c r="E69" s="20">
        <f t="shared" ref="E69:T71" si="24">E63</f>
        <v>44434900</v>
      </c>
      <c r="F69" s="20">
        <f t="shared" si="24"/>
        <v>0</v>
      </c>
      <c r="G69" s="20">
        <f t="shared" si="24"/>
        <v>0</v>
      </c>
      <c r="H69" s="20">
        <f t="shared" si="24"/>
        <v>0</v>
      </c>
      <c r="I69" s="20">
        <f t="shared" si="24"/>
        <v>0</v>
      </c>
      <c r="J69" s="20">
        <f t="shared" si="24"/>
        <v>0</v>
      </c>
      <c r="K69" s="20">
        <f t="shared" si="24"/>
        <v>0</v>
      </c>
      <c r="L69" s="20">
        <f t="shared" si="24"/>
        <v>0</v>
      </c>
      <c r="M69" s="20">
        <f t="shared" si="24"/>
        <v>0</v>
      </c>
      <c r="N69" s="20">
        <f t="shared" si="24"/>
        <v>0</v>
      </c>
      <c r="O69" s="20">
        <f t="shared" si="24"/>
        <v>0</v>
      </c>
      <c r="P69" s="20">
        <f t="shared" si="24"/>
        <v>0</v>
      </c>
      <c r="Q69" s="20">
        <f t="shared" si="24"/>
        <v>0</v>
      </c>
      <c r="R69" s="20">
        <f t="shared" si="24"/>
        <v>0</v>
      </c>
      <c r="S69" s="20">
        <f t="shared" si="24"/>
        <v>0</v>
      </c>
      <c r="T69" s="20">
        <f t="shared" si="24"/>
        <v>0</v>
      </c>
      <c r="U69" s="49" t="s">
        <v>24</v>
      </c>
      <c r="V69" s="27" t="s">
        <v>24</v>
      </c>
      <c r="W69" s="27" t="s">
        <v>24</v>
      </c>
      <c r="X69" s="49" t="s">
        <v>24</v>
      </c>
      <c r="Y69" s="49" t="s">
        <v>24</v>
      </c>
      <c r="Z69" s="49" t="s">
        <v>24</v>
      </c>
      <c r="AA69" s="49" t="s">
        <v>24</v>
      </c>
      <c r="AB69" s="49" t="s">
        <v>24</v>
      </c>
      <c r="AC69" s="49" t="s">
        <v>24</v>
      </c>
      <c r="AD69" s="49" t="s">
        <v>24</v>
      </c>
      <c r="AE69" s="49" t="s">
        <v>24</v>
      </c>
      <c r="AF69" s="49" t="s">
        <v>24</v>
      </c>
      <c r="AG69" s="49" t="s">
        <v>24</v>
      </c>
      <c r="AH69" s="49" t="s">
        <v>24</v>
      </c>
      <c r="AI69" s="49" t="s">
        <v>24</v>
      </c>
      <c r="AJ69" s="49" t="s">
        <v>24</v>
      </c>
      <c r="AK69" s="49" t="s">
        <v>24</v>
      </c>
      <c r="AL69" s="49" t="s">
        <v>24</v>
      </c>
      <c r="AM69" s="49" t="s">
        <v>24</v>
      </c>
      <c r="AN69" s="49" t="s">
        <v>24</v>
      </c>
    </row>
    <row r="70" spans="1:40" s="12" customFormat="1" ht="93.75" customHeight="1" x14ac:dyDescent="0.15">
      <c r="A70" s="123"/>
      <c r="B70" s="2" t="s">
        <v>16</v>
      </c>
      <c r="C70" s="17">
        <f t="shared" si="22"/>
        <v>513161878</v>
      </c>
      <c r="D70" s="20">
        <f t="shared" ref="D70:S71" si="25">D64</f>
        <v>100943878</v>
      </c>
      <c r="E70" s="20">
        <f t="shared" si="25"/>
        <v>412218000</v>
      </c>
      <c r="F70" s="20">
        <f t="shared" si="25"/>
        <v>0</v>
      </c>
      <c r="G70" s="20">
        <f t="shared" si="25"/>
        <v>0</v>
      </c>
      <c r="H70" s="20">
        <f t="shared" si="25"/>
        <v>0</v>
      </c>
      <c r="I70" s="20">
        <f t="shared" si="25"/>
        <v>0</v>
      </c>
      <c r="J70" s="20">
        <f t="shared" si="25"/>
        <v>0</v>
      </c>
      <c r="K70" s="20">
        <f t="shared" si="25"/>
        <v>0</v>
      </c>
      <c r="L70" s="20">
        <f t="shared" si="25"/>
        <v>0</v>
      </c>
      <c r="M70" s="20">
        <f t="shared" si="25"/>
        <v>0</v>
      </c>
      <c r="N70" s="20">
        <f t="shared" si="25"/>
        <v>0</v>
      </c>
      <c r="O70" s="20">
        <f t="shared" si="25"/>
        <v>0</v>
      </c>
      <c r="P70" s="20">
        <f t="shared" si="25"/>
        <v>0</v>
      </c>
      <c r="Q70" s="20">
        <f t="shared" si="25"/>
        <v>0</v>
      </c>
      <c r="R70" s="20">
        <f t="shared" si="25"/>
        <v>0</v>
      </c>
      <c r="S70" s="20">
        <f t="shared" si="25"/>
        <v>0</v>
      </c>
      <c r="T70" s="20">
        <f t="shared" si="24"/>
        <v>0</v>
      </c>
      <c r="U70" s="49" t="s">
        <v>24</v>
      </c>
      <c r="V70" s="27" t="s">
        <v>24</v>
      </c>
      <c r="W70" s="27" t="s">
        <v>24</v>
      </c>
      <c r="X70" s="49" t="s">
        <v>24</v>
      </c>
      <c r="Y70" s="49" t="s">
        <v>24</v>
      </c>
      <c r="Z70" s="49" t="s">
        <v>24</v>
      </c>
      <c r="AA70" s="49" t="s">
        <v>24</v>
      </c>
      <c r="AB70" s="49" t="s">
        <v>24</v>
      </c>
      <c r="AC70" s="49" t="s">
        <v>24</v>
      </c>
      <c r="AD70" s="49" t="s">
        <v>24</v>
      </c>
      <c r="AE70" s="49" t="s">
        <v>24</v>
      </c>
      <c r="AF70" s="49" t="s">
        <v>24</v>
      </c>
      <c r="AG70" s="49" t="s">
        <v>24</v>
      </c>
      <c r="AH70" s="49" t="s">
        <v>24</v>
      </c>
      <c r="AI70" s="49" t="s">
        <v>24</v>
      </c>
      <c r="AJ70" s="49" t="s">
        <v>24</v>
      </c>
      <c r="AK70" s="49" t="s">
        <v>24</v>
      </c>
      <c r="AL70" s="49" t="s">
        <v>24</v>
      </c>
      <c r="AM70" s="49" t="s">
        <v>24</v>
      </c>
      <c r="AN70" s="49" t="s">
        <v>24</v>
      </c>
    </row>
    <row r="71" spans="1:40" s="12" customFormat="1" ht="50.25" customHeight="1" x14ac:dyDescent="0.15">
      <c r="A71" s="123"/>
      <c r="B71" s="2" t="s">
        <v>18</v>
      </c>
      <c r="C71" s="17">
        <f t="shared" si="22"/>
        <v>33913388</v>
      </c>
      <c r="D71" s="20">
        <f t="shared" si="25"/>
        <v>5311894</v>
      </c>
      <c r="E71" s="20">
        <f t="shared" si="24"/>
        <v>28601494</v>
      </c>
      <c r="F71" s="20">
        <f t="shared" si="24"/>
        <v>0</v>
      </c>
      <c r="G71" s="20">
        <f t="shared" si="24"/>
        <v>0</v>
      </c>
      <c r="H71" s="20">
        <f t="shared" si="24"/>
        <v>0</v>
      </c>
      <c r="I71" s="20">
        <f t="shared" si="24"/>
        <v>0</v>
      </c>
      <c r="J71" s="20">
        <f t="shared" si="24"/>
        <v>0</v>
      </c>
      <c r="K71" s="20">
        <f t="shared" si="24"/>
        <v>0</v>
      </c>
      <c r="L71" s="20">
        <f t="shared" si="24"/>
        <v>0</v>
      </c>
      <c r="M71" s="20">
        <f t="shared" si="24"/>
        <v>0</v>
      </c>
      <c r="N71" s="20">
        <f t="shared" si="24"/>
        <v>0</v>
      </c>
      <c r="O71" s="20">
        <f t="shared" si="24"/>
        <v>0</v>
      </c>
      <c r="P71" s="20">
        <f t="shared" si="24"/>
        <v>0</v>
      </c>
      <c r="Q71" s="20">
        <f t="shared" si="24"/>
        <v>0</v>
      </c>
      <c r="R71" s="20">
        <f t="shared" si="24"/>
        <v>0</v>
      </c>
      <c r="S71" s="20">
        <f t="shared" si="24"/>
        <v>0</v>
      </c>
      <c r="T71" s="20">
        <f t="shared" si="24"/>
        <v>0</v>
      </c>
      <c r="U71" s="49" t="s">
        <v>24</v>
      </c>
      <c r="V71" s="27" t="s">
        <v>24</v>
      </c>
      <c r="W71" s="27" t="s">
        <v>24</v>
      </c>
      <c r="X71" s="49" t="s">
        <v>24</v>
      </c>
      <c r="Y71" s="49" t="s">
        <v>24</v>
      </c>
      <c r="Z71" s="49" t="s">
        <v>24</v>
      </c>
      <c r="AA71" s="49" t="s">
        <v>24</v>
      </c>
      <c r="AB71" s="49" t="s">
        <v>24</v>
      </c>
      <c r="AC71" s="49" t="s">
        <v>24</v>
      </c>
      <c r="AD71" s="49" t="s">
        <v>24</v>
      </c>
      <c r="AE71" s="49" t="s">
        <v>24</v>
      </c>
      <c r="AF71" s="49" t="s">
        <v>24</v>
      </c>
      <c r="AG71" s="49" t="s">
        <v>24</v>
      </c>
      <c r="AH71" s="49" t="s">
        <v>24</v>
      </c>
      <c r="AI71" s="49" t="s">
        <v>24</v>
      </c>
      <c r="AJ71" s="49" t="s">
        <v>24</v>
      </c>
      <c r="AK71" s="49" t="s">
        <v>24</v>
      </c>
      <c r="AL71" s="49" t="s">
        <v>24</v>
      </c>
      <c r="AM71" s="49" t="s">
        <v>24</v>
      </c>
      <c r="AN71" s="49" t="s">
        <v>24</v>
      </c>
    </row>
    <row r="72" spans="1:40" ht="19.5" customHeight="1" x14ac:dyDescent="0.25">
      <c r="A72" s="111" t="s">
        <v>25</v>
      </c>
      <c r="B72" s="111"/>
      <c r="C72" s="111"/>
      <c r="D72" s="111"/>
      <c r="E72" s="111"/>
      <c r="F72" s="111"/>
      <c r="G72" s="111"/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V72" s="111"/>
      <c r="W72" s="111"/>
      <c r="X72" s="111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</row>
    <row r="73" spans="1:40" ht="24" customHeight="1" x14ac:dyDescent="0.25">
      <c r="A73" s="111" t="s">
        <v>104</v>
      </c>
      <c r="B73" s="111"/>
      <c r="C73" s="111"/>
      <c r="D73" s="111"/>
      <c r="E73" s="111"/>
      <c r="F73" s="111"/>
      <c r="G73" s="111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V73" s="111"/>
      <c r="W73" s="111"/>
      <c r="X73" s="11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</row>
    <row r="74" spans="1:40" ht="50.25" customHeight="1" x14ac:dyDescent="0.25">
      <c r="A74" s="114" t="s">
        <v>36</v>
      </c>
      <c r="B74" s="115"/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6"/>
      <c r="U74" s="83" t="s">
        <v>13</v>
      </c>
      <c r="V74" s="123" t="s">
        <v>48</v>
      </c>
      <c r="W74" s="136">
        <v>2</v>
      </c>
      <c r="X74" s="83">
        <v>17</v>
      </c>
      <c r="Y74" s="83">
        <v>5</v>
      </c>
      <c r="Z74" s="83">
        <v>14</v>
      </c>
      <c r="AA74" s="83">
        <v>14</v>
      </c>
      <c r="AB74" s="83">
        <v>12</v>
      </c>
      <c r="AC74" s="82" t="s">
        <v>123</v>
      </c>
      <c r="AD74" s="82" t="s">
        <v>123</v>
      </c>
      <c r="AE74" s="82" t="s">
        <v>123</v>
      </c>
      <c r="AF74" s="82" t="s">
        <v>123</v>
      </c>
      <c r="AG74" s="82" t="s">
        <v>123</v>
      </c>
      <c r="AH74" s="82" t="s">
        <v>123</v>
      </c>
      <c r="AI74" s="82" t="s">
        <v>123</v>
      </c>
      <c r="AJ74" s="82" t="s">
        <v>123</v>
      </c>
      <c r="AK74" s="82" t="s">
        <v>123</v>
      </c>
      <c r="AL74" s="82" t="s">
        <v>123</v>
      </c>
      <c r="AM74" s="82" t="s">
        <v>123</v>
      </c>
      <c r="AN74" s="102">
        <f>SUM(W74:AB75)</f>
        <v>64</v>
      </c>
    </row>
    <row r="75" spans="1:40" ht="65.25" customHeight="1" x14ac:dyDescent="0.25">
      <c r="A75" s="117"/>
      <c r="B75" s="118"/>
      <c r="C75" s="118"/>
      <c r="D75" s="118"/>
      <c r="E75" s="118"/>
      <c r="F75" s="118"/>
      <c r="G75" s="118"/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9"/>
      <c r="U75" s="83"/>
      <c r="V75" s="123"/>
      <c r="W75" s="136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3"/>
      <c r="AK75" s="83"/>
      <c r="AL75" s="83"/>
      <c r="AM75" s="83"/>
      <c r="AN75" s="102"/>
    </row>
    <row r="76" spans="1:40" ht="153" customHeight="1" x14ac:dyDescent="0.25">
      <c r="A76" s="117"/>
      <c r="B76" s="118"/>
      <c r="C76" s="118"/>
      <c r="D76" s="118"/>
      <c r="E76" s="118"/>
      <c r="F76" s="118"/>
      <c r="G76" s="118"/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9"/>
      <c r="U76" s="25" t="s">
        <v>26</v>
      </c>
      <c r="V76" s="39" t="s">
        <v>27</v>
      </c>
      <c r="W76" s="27">
        <v>4</v>
      </c>
      <c r="X76" s="25">
        <v>56</v>
      </c>
      <c r="Y76" s="25">
        <v>8</v>
      </c>
      <c r="Z76" s="25">
        <v>43</v>
      </c>
      <c r="AA76" s="25">
        <v>43</v>
      </c>
      <c r="AB76" s="25">
        <v>39</v>
      </c>
      <c r="AC76" s="43" t="s">
        <v>123</v>
      </c>
      <c r="AD76" s="43" t="s">
        <v>123</v>
      </c>
      <c r="AE76" s="43" t="s">
        <v>123</v>
      </c>
      <c r="AF76" s="43" t="s">
        <v>123</v>
      </c>
      <c r="AG76" s="43" t="s">
        <v>123</v>
      </c>
      <c r="AH76" s="43" t="s">
        <v>123</v>
      </c>
      <c r="AI76" s="43" t="s">
        <v>123</v>
      </c>
      <c r="AJ76" s="43" t="s">
        <v>123</v>
      </c>
      <c r="AK76" s="43" t="s">
        <v>123</v>
      </c>
      <c r="AL76" s="43" t="s">
        <v>123</v>
      </c>
      <c r="AM76" s="43" t="s">
        <v>123</v>
      </c>
      <c r="AN76" s="26">
        <f>SUM(W76:AB76)</f>
        <v>193</v>
      </c>
    </row>
    <row r="77" spans="1:40" ht="120.75" customHeight="1" x14ac:dyDescent="0.25">
      <c r="A77" s="120"/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2"/>
      <c r="U77" s="25" t="s">
        <v>13</v>
      </c>
      <c r="V77" s="39" t="s">
        <v>28</v>
      </c>
      <c r="W77" s="51">
        <v>80.099999999999994</v>
      </c>
      <c r="X77" s="25">
        <v>899.8</v>
      </c>
      <c r="Y77" s="25">
        <v>229.7</v>
      </c>
      <c r="Z77" s="25">
        <v>769</v>
      </c>
      <c r="AA77" s="25">
        <v>557.1</v>
      </c>
      <c r="AB77" s="25">
        <v>524.1</v>
      </c>
      <c r="AC77" s="43" t="s">
        <v>123</v>
      </c>
      <c r="AD77" s="43" t="s">
        <v>123</v>
      </c>
      <c r="AE77" s="43" t="s">
        <v>123</v>
      </c>
      <c r="AF77" s="43" t="s">
        <v>123</v>
      </c>
      <c r="AG77" s="43" t="s">
        <v>123</v>
      </c>
      <c r="AH77" s="43" t="s">
        <v>123</v>
      </c>
      <c r="AI77" s="43" t="s">
        <v>123</v>
      </c>
      <c r="AJ77" s="43" t="s">
        <v>123</v>
      </c>
      <c r="AK77" s="43" t="s">
        <v>123</v>
      </c>
      <c r="AL77" s="43" t="s">
        <v>123</v>
      </c>
      <c r="AM77" s="43" t="s">
        <v>123</v>
      </c>
      <c r="AN77" s="23">
        <f>SUM(W77:AB77)</f>
        <v>3059.7999999999997</v>
      </c>
    </row>
    <row r="78" spans="1:40" ht="18" customHeight="1" x14ac:dyDescent="0.25">
      <c r="A78" s="111" t="s">
        <v>103</v>
      </c>
      <c r="B78" s="111"/>
      <c r="C78" s="111"/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  <c r="V78" s="111"/>
      <c r="W78" s="111"/>
      <c r="X78" s="111"/>
      <c r="Y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111"/>
      <c r="AJ78" s="111"/>
      <c r="AK78" s="111"/>
      <c r="AL78" s="111"/>
      <c r="AM78" s="111"/>
      <c r="AN78" s="111"/>
    </row>
    <row r="79" spans="1:40" s="10" customFormat="1" ht="40.5" customHeight="1" x14ac:dyDescent="0.25">
      <c r="A79" s="86" t="s">
        <v>144</v>
      </c>
      <c r="B79" s="6" t="s">
        <v>29</v>
      </c>
      <c r="C79" s="17">
        <f>SUM(D79:T79)</f>
        <v>236932727</v>
      </c>
      <c r="D79" s="17">
        <f>D80+D81</f>
        <v>4571845</v>
      </c>
      <c r="E79" s="17">
        <f>E80+E81</f>
        <v>82789264</v>
      </c>
      <c r="F79" s="17">
        <f t="shared" ref="F79:T79" si="26">F80+F81</f>
        <v>52892145</v>
      </c>
      <c r="G79" s="17">
        <f t="shared" si="26"/>
        <v>51102759</v>
      </c>
      <c r="H79" s="17">
        <f t="shared" si="26"/>
        <v>45576714</v>
      </c>
      <c r="I79" s="17">
        <f t="shared" si="26"/>
        <v>0</v>
      </c>
      <c r="J79" s="17">
        <f t="shared" si="26"/>
        <v>0</v>
      </c>
      <c r="K79" s="17">
        <f t="shared" si="26"/>
        <v>0</v>
      </c>
      <c r="L79" s="17">
        <f t="shared" si="26"/>
        <v>0</v>
      </c>
      <c r="M79" s="17">
        <f t="shared" si="26"/>
        <v>0</v>
      </c>
      <c r="N79" s="17">
        <f t="shared" si="26"/>
        <v>0</v>
      </c>
      <c r="O79" s="17">
        <f t="shared" si="26"/>
        <v>0</v>
      </c>
      <c r="P79" s="17">
        <f t="shared" si="26"/>
        <v>0</v>
      </c>
      <c r="Q79" s="17">
        <f t="shared" si="26"/>
        <v>0</v>
      </c>
      <c r="R79" s="17">
        <f t="shared" si="26"/>
        <v>0</v>
      </c>
      <c r="S79" s="17">
        <f t="shared" si="26"/>
        <v>0</v>
      </c>
      <c r="T79" s="17">
        <f t="shared" si="26"/>
        <v>0</v>
      </c>
      <c r="U79" s="89" t="s">
        <v>30</v>
      </c>
      <c r="V79" s="169"/>
      <c r="W79" s="170"/>
      <c r="X79" s="170"/>
      <c r="Y79" s="170"/>
      <c r="Z79" s="170"/>
      <c r="AA79" s="170"/>
      <c r="AB79" s="170"/>
      <c r="AC79" s="170"/>
      <c r="AD79" s="170"/>
      <c r="AE79" s="170"/>
      <c r="AF79" s="170"/>
      <c r="AG79" s="170"/>
      <c r="AH79" s="170"/>
      <c r="AI79" s="170"/>
      <c r="AJ79" s="170"/>
      <c r="AK79" s="170"/>
      <c r="AL79" s="170"/>
      <c r="AM79" s="170"/>
      <c r="AN79" s="171"/>
    </row>
    <row r="80" spans="1:40" s="10" customFormat="1" ht="98.25" customHeight="1" x14ac:dyDescent="0.25">
      <c r="A80" s="87"/>
      <c r="B80" s="6" t="s">
        <v>16</v>
      </c>
      <c r="C80" s="17">
        <f t="shared" ref="C80:C81" si="27">SUM(D80:T80)</f>
        <v>173386026</v>
      </c>
      <c r="D80" s="17">
        <f>D85+D90+D95</f>
        <v>0</v>
      </c>
      <c r="E80" s="17">
        <f>E83+E101</f>
        <v>52981400</v>
      </c>
      <c r="F80" s="17">
        <f t="shared" ref="F80:H81" si="28">F83+F101</f>
        <v>43435766</v>
      </c>
      <c r="G80" s="17">
        <f t="shared" si="28"/>
        <v>41419023</v>
      </c>
      <c r="H80" s="17">
        <f t="shared" si="28"/>
        <v>35549837</v>
      </c>
      <c r="I80" s="17">
        <f t="shared" ref="I80:T80" si="29">I85+I90+I95</f>
        <v>0</v>
      </c>
      <c r="J80" s="17">
        <f t="shared" si="29"/>
        <v>0</v>
      </c>
      <c r="K80" s="17">
        <f t="shared" si="29"/>
        <v>0</v>
      </c>
      <c r="L80" s="17">
        <f t="shared" si="29"/>
        <v>0</v>
      </c>
      <c r="M80" s="17">
        <f t="shared" si="29"/>
        <v>0</v>
      </c>
      <c r="N80" s="17">
        <f t="shared" si="29"/>
        <v>0</v>
      </c>
      <c r="O80" s="17">
        <f t="shared" si="29"/>
        <v>0</v>
      </c>
      <c r="P80" s="17">
        <f t="shared" si="29"/>
        <v>0</v>
      </c>
      <c r="Q80" s="17">
        <f t="shared" si="29"/>
        <v>0</v>
      </c>
      <c r="R80" s="17">
        <f t="shared" si="29"/>
        <v>0</v>
      </c>
      <c r="S80" s="17">
        <f t="shared" si="29"/>
        <v>0</v>
      </c>
      <c r="T80" s="17">
        <f t="shared" si="29"/>
        <v>0</v>
      </c>
      <c r="U80" s="90"/>
      <c r="V80" s="172"/>
      <c r="W80" s="173"/>
      <c r="X80" s="173"/>
      <c r="Y80" s="173"/>
      <c r="Z80" s="173"/>
      <c r="AA80" s="173"/>
      <c r="AB80" s="173"/>
      <c r="AC80" s="173"/>
      <c r="AD80" s="173"/>
      <c r="AE80" s="173"/>
      <c r="AF80" s="173"/>
      <c r="AG80" s="173"/>
      <c r="AH80" s="173"/>
      <c r="AI80" s="173"/>
      <c r="AJ80" s="173"/>
      <c r="AK80" s="173"/>
      <c r="AL80" s="173"/>
      <c r="AM80" s="173"/>
      <c r="AN80" s="174"/>
    </row>
    <row r="81" spans="1:40" s="10" customFormat="1" ht="57.75" customHeight="1" x14ac:dyDescent="0.25">
      <c r="A81" s="88"/>
      <c r="B81" s="6" t="s">
        <v>18</v>
      </c>
      <c r="C81" s="17">
        <f t="shared" si="27"/>
        <v>63546701</v>
      </c>
      <c r="D81" s="17">
        <f>D84+D102+D135</f>
        <v>4571845</v>
      </c>
      <c r="E81" s="17">
        <f>E84+E102</f>
        <v>29807864</v>
      </c>
      <c r="F81" s="17">
        <f t="shared" si="28"/>
        <v>9456379</v>
      </c>
      <c r="G81" s="17">
        <f t="shared" si="28"/>
        <v>9683736</v>
      </c>
      <c r="H81" s="17">
        <f t="shared" si="28"/>
        <v>10026877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91"/>
      <c r="V81" s="175"/>
      <c r="W81" s="176"/>
      <c r="X81" s="176"/>
      <c r="Y81" s="176"/>
      <c r="Z81" s="176"/>
      <c r="AA81" s="176"/>
      <c r="AB81" s="176"/>
      <c r="AC81" s="176"/>
      <c r="AD81" s="176"/>
      <c r="AE81" s="176"/>
      <c r="AF81" s="176"/>
      <c r="AG81" s="176"/>
      <c r="AH81" s="176"/>
      <c r="AI81" s="176"/>
      <c r="AJ81" s="176"/>
      <c r="AK81" s="176"/>
      <c r="AL81" s="176"/>
      <c r="AM81" s="176"/>
      <c r="AN81" s="177"/>
    </row>
    <row r="82" spans="1:40" s="5" customFormat="1" ht="40.5" customHeight="1" x14ac:dyDescent="0.25">
      <c r="A82" s="86" t="s">
        <v>145</v>
      </c>
      <c r="B82" s="67" t="s">
        <v>29</v>
      </c>
      <c r="C82" s="17">
        <f>SUM(D82:T82)</f>
        <v>57334275</v>
      </c>
      <c r="D82" s="17">
        <f>D83+D84</f>
        <v>0</v>
      </c>
      <c r="E82" s="17">
        <f>E83+E84</f>
        <v>57334275</v>
      </c>
      <c r="F82" s="17">
        <f t="shared" ref="F82:T82" si="30">F83+F84</f>
        <v>0</v>
      </c>
      <c r="G82" s="17">
        <f t="shared" si="30"/>
        <v>0</v>
      </c>
      <c r="H82" s="17">
        <f t="shared" si="30"/>
        <v>0</v>
      </c>
      <c r="I82" s="17">
        <f t="shared" si="30"/>
        <v>0</v>
      </c>
      <c r="J82" s="17">
        <f t="shared" si="30"/>
        <v>0</v>
      </c>
      <c r="K82" s="17">
        <f t="shared" si="30"/>
        <v>0</v>
      </c>
      <c r="L82" s="17">
        <f t="shared" si="30"/>
        <v>0</v>
      </c>
      <c r="M82" s="17">
        <f t="shared" si="30"/>
        <v>0</v>
      </c>
      <c r="N82" s="17">
        <f t="shared" si="30"/>
        <v>0</v>
      </c>
      <c r="O82" s="17">
        <f t="shared" si="30"/>
        <v>0</v>
      </c>
      <c r="P82" s="17">
        <f t="shared" si="30"/>
        <v>0</v>
      </c>
      <c r="Q82" s="17">
        <f t="shared" si="30"/>
        <v>0</v>
      </c>
      <c r="R82" s="17">
        <f t="shared" si="30"/>
        <v>0</v>
      </c>
      <c r="S82" s="17">
        <f t="shared" si="30"/>
        <v>0</v>
      </c>
      <c r="T82" s="17">
        <f t="shared" si="30"/>
        <v>0</v>
      </c>
      <c r="U82" s="89" t="s">
        <v>30</v>
      </c>
      <c r="V82" s="95" t="s">
        <v>31</v>
      </c>
      <c r="W82" s="95"/>
      <c r="X82" s="95">
        <f>X87+X92+X97</f>
        <v>17</v>
      </c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95">
        <f>X82</f>
        <v>17</v>
      </c>
    </row>
    <row r="83" spans="1:40" s="5" customFormat="1" ht="98.25" customHeight="1" x14ac:dyDescent="0.25">
      <c r="A83" s="87"/>
      <c r="B83" s="67" t="s">
        <v>16</v>
      </c>
      <c r="C83" s="17">
        <f t="shared" ref="C83:C140" si="31">SUM(D83:T83)</f>
        <v>43296316</v>
      </c>
      <c r="D83" s="17">
        <f>D88+D93+D98</f>
        <v>0</v>
      </c>
      <c r="E83" s="17">
        <f t="shared" ref="E83:T83" si="32">E88+E93+E98</f>
        <v>43296316</v>
      </c>
      <c r="F83" s="17">
        <f t="shared" si="32"/>
        <v>0</v>
      </c>
      <c r="G83" s="17">
        <f t="shared" si="32"/>
        <v>0</v>
      </c>
      <c r="H83" s="17">
        <f t="shared" si="32"/>
        <v>0</v>
      </c>
      <c r="I83" s="17">
        <f t="shared" si="32"/>
        <v>0</v>
      </c>
      <c r="J83" s="17">
        <f t="shared" si="32"/>
        <v>0</v>
      </c>
      <c r="K83" s="17">
        <f t="shared" si="32"/>
        <v>0</v>
      </c>
      <c r="L83" s="17">
        <f t="shared" si="32"/>
        <v>0</v>
      </c>
      <c r="M83" s="17">
        <f t="shared" si="32"/>
        <v>0</v>
      </c>
      <c r="N83" s="17">
        <f t="shared" si="32"/>
        <v>0</v>
      </c>
      <c r="O83" s="17">
        <f t="shared" si="32"/>
        <v>0</v>
      </c>
      <c r="P83" s="17">
        <f t="shared" si="32"/>
        <v>0</v>
      </c>
      <c r="Q83" s="17">
        <f t="shared" si="32"/>
        <v>0</v>
      </c>
      <c r="R83" s="17">
        <f t="shared" si="32"/>
        <v>0</v>
      </c>
      <c r="S83" s="17">
        <f t="shared" si="32"/>
        <v>0</v>
      </c>
      <c r="T83" s="17">
        <f t="shared" si="32"/>
        <v>0</v>
      </c>
      <c r="U83" s="90"/>
      <c r="V83" s="96"/>
      <c r="W83" s="96"/>
      <c r="X83" s="96"/>
      <c r="Y83" s="96"/>
      <c r="Z83" s="96"/>
      <c r="AA83" s="96"/>
      <c r="AB83" s="96"/>
      <c r="AC83" s="96"/>
      <c r="AD83" s="96"/>
      <c r="AE83" s="96"/>
      <c r="AF83" s="96"/>
      <c r="AG83" s="96"/>
      <c r="AH83" s="96"/>
      <c r="AI83" s="96"/>
      <c r="AJ83" s="96"/>
      <c r="AK83" s="96"/>
      <c r="AL83" s="96"/>
      <c r="AM83" s="96"/>
      <c r="AN83" s="96"/>
    </row>
    <row r="84" spans="1:40" s="5" customFormat="1" ht="57.75" customHeight="1" x14ac:dyDescent="0.25">
      <c r="A84" s="88"/>
      <c r="B84" s="67" t="s">
        <v>18</v>
      </c>
      <c r="C84" s="17">
        <f t="shared" si="31"/>
        <v>14037959</v>
      </c>
      <c r="D84" s="17">
        <v>0</v>
      </c>
      <c r="E84" s="17">
        <f>E86+E89+E91+E94+E96+E99</f>
        <v>14037959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91"/>
      <c r="V84" s="97"/>
      <c r="W84" s="97"/>
      <c r="X84" s="97"/>
      <c r="Y84" s="97"/>
      <c r="Z84" s="97"/>
      <c r="AA84" s="97"/>
      <c r="AB84" s="97"/>
      <c r="AC84" s="97"/>
      <c r="AD84" s="97"/>
      <c r="AE84" s="97"/>
      <c r="AF84" s="97"/>
      <c r="AG84" s="97"/>
      <c r="AH84" s="97"/>
      <c r="AI84" s="97"/>
      <c r="AJ84" s="97"/>
      <c r="AK84" s="97"/>
      <c r="AL84" s="97"/>
      <c r="AM84" s="97"/>
      <c r="AN84" s="97"/>
    </row>
    <row r="85" spans="1:40" ht="34.5" customHeight="1" x14ac:dyDescent="0.25">
      <c r="A85" s="86" t="s">
        <v>132</v>
      </c>
      <c r="B85" s="6" t="s">
        <v>29</v>
      </c>
      <c r="C85" s="17">
        <f t="shared" si="31"/>
        <v>1408008</v>
      </c>
      <c r="D85" s="17">
        <f>D86</f>
        <v>0</v>
      </c>
      <c r="E85" s="17">
        <f>E86</f>
        <v>1408008</v>
      </c>
      <c r="F85" s="17">
        <f t="shared" ref="F85:T85" si="33">F86</f>
        <v>0</v>
      </c>
      <c r="G85" s="17">
        <f t="shared" si="33"/>
        <v>0</v>
      </c>
      <c r="H85" s="17">
        <f t="shared" si="33"/>
        <v>0</v>
      </c>
      <c r="I85" s="17">
        <f t="shared" si="33"/>
        <v>0</v>
      </c>
      <c r="J85" s="17">
        <f t="shared" si="33"/>
        <v>0</v>
      </c>
      <c r="K85" s="17">
        <f t="shared" si="33"/>
        <v>0</v>
      </c>
      <c r="L85" s="17">
        <f t="shared" si="33"/>
        <v>0</v>
      </c>
      <c r="M85" s="17">
        <f t="shared" si="33"/>
        <v>0</v>
      </c>
      <c r="N85" s="17">
        <f t="shared" si="33"/>
        <v>0</v>
      </c>
      <c r="O85" s="17">
        <f t="shared" si="33"/>
        <v>0</v>
      </c>
      <c r="P85" s="17">
        <f t="shared" si="33"/>
        <v>0</v>
      </c>
      <c r="Q85" s="17">
        <f t="shared" si="33"/>
        <v>0</v>
      </c>
      <c r="R85" s="17">
        <f t="shared" si="33"/>
        <v>0</v>
      </c>
      <c r="S85" s="17">
        <f t="shared" si="33"/>
        <v>0</v>
      </c>
      <c r="T85" s="17">
        <f t="shared" si="33"/>
        <v>0</v>
      </c>
      <c r="U85" s="89" t="s">
        <v>30</v>
      </c>
      <c r="V85" s="92" t="s">
        <v>137</v>
      </c>
      <c r="W85" s="95"/>
      <c r="X85" s="100" t="s">
        <v>138</v>
      </c>
      <c r="Y85" s="89"/>
      <c r="Z85" s="89"/>
      <c r="AA85" s="89"/>
      <c r="AB85" s="89"/>
      <c r="AC85" s="89"/>
      <c r="AD85" s="89"/>
      <c r="AE85" s="89"/>
      <c r="AF85" s="89"/>
      <c r="AG85" s="89"/>
      <c r="AH85" s="89"/>
      <c r="AI85" s="89"/>
      <c r="AJ85" s="89"/>
      <c r="AK85" s="89"/>
      <c r="AL85" s="89"/>
      <c r="AM85" s="89"/>
      <c r="AN85" s="89" t="s">
        <v>138</v>
      </c>
    </row>
    <row r="86" spans="1:40" ht="155.25" customHeight="1" x14ac:dyDescent="0.25">
      <c r="A86" s="88"/>
      <c r="B86" s="6" t="s">
        <v>18</v>
      </c>
      <c r="C86" s="17">
        <f t="shared" si="31"/>
        <v>1408008</v>
      </c>
      <c r="D86" s="17"/>
      <c r="E86" s="17">
        <v>1408008</v>
      </c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91"/>
      <c r="V86" s="94"/>
      <c r="W86" s="97"/>
      <c r="X86" s="10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</row>
    <row r="87" spans="1:40" ht="42" customHeight="1" x14ac:dyDescent="0.25">
      <c r="A87" s="86" t="s">
        <v>129</v>
      </c>
      <c r="B87" s="6" t="s">
        <v>29</v>
      </c>
      <c r="C87" s="17">
        <f t="shared" si="31"/>
        <v>25478858</v>
      </c>
      <c r="D87" s="17">
        <f>D88+D89</f>
        <v>0</v>
      </c>
      <c r="E87" s="17">
        <f>E88+E89</f>
        <v>25478858</v>
      </c>
      <c r="F87" s="17">
        <f t="shared" ref="F87:T87" si="34">F88+F89</f>
        <v>0</v>
      </c>
      <c r="G87" s="17">
        <f t="shared" si="34"/>
        <v>0</v>
      </c>
      <c r="H87" s="17">
        <f t="shared" si="34"/>
        <v>0</v>
      </c>
      <c r="I87" s="17">
        <f t="shared" si="34"/>
        <v>0</v>
      </c>
      <c r="J87" s="17">
        <f t="shared" si="34"/>
        <v>0</v>
      </c>
      <c r="K87" s="17">
        <f t="shared" si="34"/>
        <v>0</v>
      </c>
      <c r="L87" s="17">
        <f t="shared" si="34"/>
        <v>0</v>
      </c>
      <c r="M87" s="17">
        <f t="shared" si="34"/>
        <v>0</v>
      </c>
      <c r="N87" s="17">
        <f t="shared" si="34"/>
        <v>0</v>
      </c>
      <c r="O87" s="17">
        <f t="shared" si="34"/>
        <v>0</v>
      </c>
      <c r="P87" s="17">
        <f t="shared" si="34"/>
        <v>0</v>
      </c>
      <c r="Q87" s="17">
        <f t="shared" si="34"/>
        <v>0</v>
      </c>
      <c r="R87" s="17">
        <f t="shared" si="34"/>
        <v>0</v>
      </c>
      <c r="S87" s="17">
        <f t="shared" si="34"/>
        <v>0</v>
      </c>
      <c r="T87" s="17">
        <f t="shared" si="34"/>
        <v>0</v>
      </c>
      <c r="U87" s="89" t="s">
        <v>30</v>
      </c>
      <c r="V87" s="92" t="s">
        <v>31</v>
      </c>
      <c r="W87" s="95"/>
      <c r="X87" s="89">
        <v>8</v>
      </c>
      <c r="Y87" s="89"/>
      <c r="Z87" s="89"/>
      <c r="AA87" s="89"/>
      <c r="AB87" s="89"/>
      <c r="AC87" s="89"/>
      <c r="AD87" s="89"/>
      <c r="AE87" s="89"/>
      <c r="AF87" s="89"/>
      <c r="AG87" s="89"/>
      <c r="AH87" s="89"/>
      <c r="AI87" s="89"/>
      <c r="AJ87" s="89"/>
      <c r="AK87" s="89"/>
      <c r="AL87" s="89"/>
      <c r="AM87" s="89"/>
      <c r="AN87" s="89">
        <f>X87</f>
        <v>8</v>
      </c>
    </row>
    <row r="88" spans="1:40" ht="99" customHeight="1" x14ac:dyDescent="0.25">
      <c r="A88" s="87"/>
      <c r="B88" s="6" t="s">
        <v>16</v>
      </c>
      <c r="C88" s="17">
        <f t="shared" si="31"/>
        <v>21270978</v>
      </c>
      <c r="D88" s="17"/>
      <c r="E88" s="17">
        <v>21270978</v>
      </c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90"/>
      <c r="V88" s="93"/>
      <c r="W88" s="96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90"/>
      <c r="AJ88" s="90"/>
      <c r="AK88" s="90"/>
      <c r="AL88" s="90"/>
      <c r="AM88" s="90"/>
      <c r="AN88" s="90"/>
    </row>
    <row r="89" spans="1:40" ht="76.5" customHeight="1" x14ac:dyDescent="0.25">
      <c r="A89" s="88"/>
      <c r="B89" s="6" t="s">
        <v>18</v>
      </c>
      <c r="C89" s="17">
        <f t="shared" si="31"/>
        <v>4207880</v>
      </c>
      <c r="D89" s="17"/>
      <c r="E89" s="17">
        <v>4207880</v>
      </c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91"/>
      <c r="V89" s="94"/>
      <c r="W89" s="97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</row>
    <row r="90" spans="1:40" ht="58.5" customHeight="1" x14ac:dyDescent="0.25">
      <c r="A90" s="86" t="s">
        <v>133</v>
      </c>
      <c r="B90" s="6" t="s">
        <v>29</v>
      </c>
      <c r="C90" s="17">
        <f t="shared" si="31"/>
        <v>1844438</v>
      </c>
      <c r="D90" s="17">
        <f>D91</f>
        <v>0</v>
      </c>
      <c r="E90" s="17">
        <f>E91</f>
        <v>1844438</v>
      </c>
      <c r="F90" s="17">
        <f t="shared" ref="F90:T90" si="35">F91</f>
        <v>0</v>
      </c>
      <c r="G90" s="17">
        <f t="shared" si="35"/>
        <v>0</v>
      </c>
      <c r="H90" s="17">
        <f t="shared" si="35"/>
        <v>0</v>
      </c>
      <c r="I90" s="17">
        <f t="shared" si="35"/>
        <v>0</v>
      </c>
      <c r="J90" s="17">
        <f t="shared" si="35"/>
        <v>0</v>
      </c>
      <c r="K90" s="17">
        <f t="shared" si="35"/>
        <v>0</v>
      </c>
      <c r="L90" s="17">
        <f t="shared" si="35"/>
        <v>0</v>
      </c>
      <c r="M90" s="17">
        <f t="shared" si="35"/>
        <v>0</v>
      </c>
      <c r="N90" s="17">
        <f t="shared" si="35"/>
        <v>0</v>
      </c>
      <c r="O90" s="17">
        <f t="shared" si="35"/>
        <v>0</v>
      </c>
      <c r="P90" s="17">
        <f t="shared" si="35"/>
        <v>0</v>
      </c>
      <c r="Q90" s="17">
        <f t="shared" si="35"/>
        <v>0</v>
      </c>
      <c r="R90" s="17">
        <f t="shared" si="35"/>
        <v>0</v>
      </c>
      <c r="S90" s="17">
        <f t="shared" si="35"/>
        <v>0</v>
      </c>
      <c r="T90" s="17">
        <f t="shared" si="35"/>
        <v>0</v>
      </c>
      <c r="U90" s="89" t="s">
        <v>30</v>
      </c>
      <c r="V90" s="92" t="s">
        <v>137</v>
      </c>
      <c r="W90" s="95"/>
      <c r="X90" s="100" t="s">
        <v>138</v>
      </c>
      <c r="Y90" s="89"/>
      <c r="Z90" s="89"/>
      <c r="AA90" s="89"/>
      <c r="AB90" s="89"/>
      <c r="AC90" s="89"/>
      <c r="AD90" s="89"/>
      <c r="AE90" s="89"/>
      <c r="AF90" s="89"/>
      <c r="AG90" s="89"/>
      <c r="AH90" s="89"/>
      <c r="AI90" s="89"/>
      <c r="AJ90" s="89"/>
      <c r="AK90" s="89"/>
      <c r="AL90" s="89"/>
      <c r="AM90" s="89"/>
      <c r="AN90" s="89" t="s">
        <v>138</v>
      </c>
    </row>
    <row r="91" spans="1:40" ht="155.25" customHeight="1" x14ac:dyDescent="0.25">
      <c r="A91" s="88"/>
      <c r="B91" s="6" t="s">
        <v>18</v>
      </c>
      <c r="C91" s="17">
        <f t="shared" si="31"/>
        <v>1844438</v>
      </c>
      <c r="D91" s="17"/>
      <c r="E91" s="17">
        <v>1844438</v>
      </c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91"/>
      <c r="V91" s="94"/>
      <c r="W91" s="97"/>
      <c r="X91" s="10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</row>
    <row r="92" spans="1:40" ht="54" customHeight="1" x14ac:dyDescent="0.25">
      <c r="A92" s="86" t="s">
        <v>134</v>
      </c>
      <c r="B92" s="6" t="s">
        <v>29</v>
      </c>
      <c r="C92" s="17">
        <f t="shared" si="31"/>
        <v>26292708</v>
      </c>
      <c r="D92" s="17">
        <f>D93+D94</f>
        <v>0</v>
      </c>
      <c r="E92" s="17">
        <f>E93+E94</f>
        <v>26292708</v>
      </c>
      <c r="F92" s="17">
        <f t="shared" ref="F92:T92" si="36">F93+F94</f>
        <v>0</v>
      </c>
      <c r="G92" s="17">
        <f t="shared" si="36"/>
        <v>0</v>
      </c>
      <c r="H92" s="17">
        <f t="shared" si="36"/>
        <v>0</v>
      </c>
      <c r="I92" s="17">
        <f t="shared" si="36"/>
        <v>0</v>
      </c>
      <c r="J92" s="17">
        <f t="shared" si="36"/>
        <v>0</v>
      </c>
      <c r="K92" s="17">
        <f t="shared" si="36"/>
        <v>0</v>
      </c>
      <c r="L92" s="17">
        <f t="shared" si="36"/>
        <v>0</v>
      </c>
      <c r="M92" s="17">
        <f t="shared" si="36"/>
        <v>0</v>
      </c>
      <c r="N92" s="17">
        <f t="shared" si="36"/>
        <v>0</v>
      </c>
      <c r="O92" s="17">
        <f t="shared" si="36"/>
        <v>0</v>
      </c>
      <c r="P92" s="17">
        <f t="shared" si="36"/>
        <v>0</v>
      </c>
      <c r="Q92" s="17">
        <f t="shared" si="36"/>
        <v>0</v>
      </c>
      <c r="R92" s="17">
        <f t="shared" si="36"/>
        <v>0</v>
      </c>
      <c r="S92" s="17">
        <f t="shared" si="36"/>
        <v>0</v>
      </c>
      <c r="T92" s="17">
        <f t="shared" si="36"/>
        <v>0</v>
      </c>
      <c r="U92" s="89" t="s">
        <v>30</v>
      </c>
      <c r="V92" s="92" t="s">
        <v>31</v>
      </c>
      <c r="W92" s="95"/>
      <c r="X92" s="89">
        <v>6</v>
      </c>
      <c r="Y92" s="89"/>
      <c r="Z92" s="89"/>
      <c r="AA92" s="89"/>
      <c r="AB92" s="89"/>
      <c r="AC92" s="89"/>
      <c r="AD92" s="89"/>
      <c r="AE92" s="89"/>
      <c r="AF92" s="89"/>
      <c r="AG92" s="89"/>
      <c r="AH92" s="89"/>
      <c r="AI92" s="89"/>
      <c r="AJ92" s="89"/>
      <c r="AK92" s="89"/>
      <c r="AL92" s="89"/>
      <c r="AM92" s="89"/>
      <c r="AN92" s="89">
        <f>X92</f>
        <v>6</v>
      </c>
    </row>
    <row r="93" spans="1:40" ht="103.5" customHeight="1" x14ac:dyDescent="0.25">
      <c r="A93" s="87"/>
      <c r="B93" s="6" t="s">
        <v>16</v>
      </c>
      <c r="C93" s="17">
        <f t="shared" si="31"/>
        <v>22025338</v>
      </c>
      <c r="D93" s="17"/>
      <c r="E93" s="17">
        <v>22025338</v>
      </c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90"/>
      <c r="V93" s="93"/>
      <c r="W93" s="96"/>
      <c r="X93" s="90"/>
      <c r="Y93" s="90"/>
      <c r="Z93" s="90"/>
      <c r="AA93" s="90"/>
      <c r="AB93" s="90"/>
      <c r="AC93" s="90"/>
      <c r="AD93" s="90"/>
      <c r="AE93" s="90"/>
      <c r="AF93" s="90"/>
      <c r="AG93" s="90"/>
      <c r="AH93" s="90"/>
      <c r="AI93" s="90"/>
      <c r="AJ93" s="90"/>
      <c r="AK93" s="90"/>
      <c r="AL93" s="90"/>
      <c r="AM93" s="90"/>
      <c r="AN93" s="90"/>
    </row>
    <row r="94" spans="1:40" ht="78" customHeight="1" x14ac:dyDescent="0.25">
      <c r="A94" s="88"/>
      <c r="B94" s="6" t="s">
        <v>18</v>
      </c>
      <c r="C94" s="17">
        <f t="shared" si="31"/>
        <v>4267370</v>
      </c>
      <c r="D94" s="17"/>
      <c r="E94" s="17">
        <v>4267370</v>
      </c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91"/>
      <c r="V94" s="94"/>
      <c r="W94" s="97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</row>
    <row r="95" spans="1:40" ht="45" customHeight="1" x14ac:dyDescent="0.25">
      <c r="A95" s="86" t="s">
        <v>140</v>
      </c>
      <c r="B95" s="6" t="s">
        <v>29</v>
      </c>
      <c r="C95" s="17">
        <f t="shared" si="31"/>
        <v>412110</v>
      </c>
      <c r="D95" s="17">
        <f>D96</f>
        <v>0</v>
      </c>
      <c r="E95" s="17">
        <f>E96</f>
        <v>412110</v>
      </c>
      <c r="F95" s="17">
        <f t="shared" ref="F95:T95" si="37">F96</f>
        <v>0</v>
      </c>
      <c r="G95" s="17">
        <f t="shared" si="37"/>
        <v>0</v>
      </c>
      <c r="H95" s="17">
        <f t="shared" si="37"/>
        <v>0</v>
      </c>
      <c r="I95" s="17">
        <f t="shared" si="37"/>
        <v>0</v>
      </c>
      <c r="J95" s="17">
        <f t="shared" si="37"/>
        <v>0</v>
      </c>
      <c r="K95" s="17">
        <f t="shared" si="37"/>
        <v>0</v>
      </c>
      <c r="L95" s="17">
        <f t="shared" si="37"/>
        <v>0</v>
      </c>
      <c r="M95" s="17">
        <f t="shared" si="37"/>
        <v>0</v>
      </c>
      <c r="N95" s="17">
        <f t="shared" si="37"/>
        <v>0</v>
      </c>
      <c r="O95" s="17">
        <f t="shared" si="37"/>
        <v>0</v>
      </c>
      <c r="P95" s="17">
        <f t="shared" si="37"/>
        <v>0</v>
      </c>
      <c r="Q95" s="17">
        <f t="shared" si="37"/>
        <v>0</v>
      </c>
      <c r="R95" s="17">
        <f t="shared" si="37"/>
        <v>0</v>
      </c>
      <c r="S95" s="17">
        <f t="shared" si="37"/>
        <v>0</v>
      </c>
      <c r="T95" s="17">
        <f t="shared" si="37"/>
        <v>0</v>
      </c>
      <c r="U95" s="89" t="s">
        <v>30</v>
      </c>
      <c r="V95" s="92" t="s">
        <v>137</v>
      </c>
      <c r="W95" s="95"/>
      <c r="X95" s="100" t="s">
        <v>138</v>
      </c>
      <c r="Y95" s="89"/>
      <c r="Z95" s="89"/>
      <c r="AA95" s="89"/>
      <c r="AB95" s="89"/>
      <c r="AC95" s="89"/>
      <c r="AD95" s="89"/>
      <c r="AE95" s="89"/>
      <c r="AF95" s="89"/>
      <c r="AG95" s="89"/>
      <c r="AH95" s="89"/>
      <c r="AI95" s="89"/>
      <c r="AJ95" s="89"/>
      <c r="AK95" s="89"/>
      <c r="AL95" s="89"/>
      <c r="AM95" s="89"/>
      <c r="AN95" s="89" t="s">
        <v>138</v>
      </c>
    </row>
    <row r="96" spans="1:40" ht="155.25" customHeight="1" x14ac:dyDescent="0.25">
      <c r="A96" s="88"/>
      <c r="B96" s="6" t="s">
        <v>18</v>
      </c>
      <c r="C96" s="17">
        <f t="shared" si="31"/>
        <v>412110</v>
      </c>
      <c r="D96" s="17"/>
      <c r="E96" s="17">
        <v>412110</v>
      </c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91"/>
      <c r="V96" s="94"/>
      <c r="W96" s="97"/>
      <c r="X96" s="10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</row>
    <row r="97" spans="1:40" ht="42" customHeight="1" x14ac:dyDescent="0.25">
      <c r="A97" s="86" t="s">
        <v>130</v>
      </c>
      <c r="B97" s="6" t="s">
        <v>29</v>
      </c>
      <c r="C97" s="17">
        <f t="shared" si="31"/>
        <v>1898153</v>
      </c>
      <c r="D97" s="17">
        <f>D98+D99</f>
        <v>0</v>
      </c>
      <c r="E97" s="17">
        <f t="shared" ref="E97:T97" si="38">E98+E99</f>
        <v>1898153</v>
      </c>
      <c r="F97" s="17">
        <f t="shared" si="38"/>
        <v>0</v>
      </c>
      <c r="G97" s="17">
        <f t="shared" si="38"/>
        <v>0</v>
      </c>
      <c r="H97" s="17">
        <f t="shared" si="38"/>
        <v>0</v>
      </c>
      <c r="I97" s="17">
        <f t="shared" si="38"/>
        <v>0</v>
      </c>
      <c r="J97" s="17">
        <f t="shared" si="38"/>
        <v>0</v>
      </c>
      <c r="K97" s="17">
        <f t="shared" si="38"/>
        <v>0</v>
      </c>
      <c r="L97" s="17">
        <f t="shared" si="38"/>
        <v>0</v>
      </c>
      <c r="M97" s="17">
        <f t="shared" si="38"/>
        <v>0</v>
      </c>
      <c r="N97" s="17">
        <f t="shared" si="38"/>
        <v>0</v>
      </c>
      <c r="O97" s="17">
        <f t="shared" si="38"/>
        <v>0</v>
      </c>
      <c r="P97" s="17">
        <f t="shared" si="38"/>
        <v>0</v>
      </c>
      <c r="Q97" s="17">
        <f t="shared" si="38"/>
        <v>0</v>
      </c>
      <c r="R97" s="17">
        <f t="shared" si="38"/>
        <v>0</v>
      </c>
      <c r="S97" s="17">
        <f t="shared" si="38"/>
        <v>0</v>
      </c>
      <c r="T97" s="17">
        <f t="shared" si="38"/>
        <v>0</v>
      </c>
      <c r="U97" s="89" t="s">
        <v>30</v>
      </c>
      <c r="V97" s="92" t="s">
        <v>31</v>
      </c>
      <c r="W97" s="95"/>
      <c r="X97" s="89">
        <v>3</v>
      </c>
      <c r="Y97" s="89"/>
      <c r="Z97" s="89"/>
      <c r="AA97" s="89"/>
      <c r="AB97" s="89"/>
      <c r="AC97" s="89"/>
      <c r="AD97" s="89"/>
      <c r="AE97" s="89"/>
      <c r="AF97" s="89"/>
      <c r="AG97" s="89"/>
      <c r="AH97" s="89"/>
      <c r="AI97" s="89"/>
      <c r="AJ97" s="89"/>
      <c r="AK97" s="89"/>
      <c r="AL97" s="89"/>
      <c r="AM97" s="89"/>
      <c r="AN97" s="89">
        <f>X97</f>
        <v>3</v>
      </c>
    </row>
    <row r="98" spans="1:40" ht="100.5" customHeight="1" x14ac:dyDescent="0.25">
      <c r="A98" s="87"/>
      <c r="B98" s="6" t="s">
        <v>16</v>
      </c>
      <c r="C98" s="17">
        <f t="shared" si="31"/>
        <v>0</v>
      </c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90"/>
      <c r="V98" s="93"/>
      <c r="W98" s="96"/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  <c r="AL98" s="90"/>
      <c r="AM98" s="90"/>
      <c r="AN98" s="90"/>
    </row>
    <row r="99" spans="1:40" ht="84" customHeight="1" x14ac:dyDescent="0.25">
      <c r="A99" s="88"/>
      <c r="B99" s="6" t="s">
        <v>18</v>
      </c>
      <c r="C99" s="17">
        <f t="shared" si="31"/>
        <v>1898153</v>
      </c>
      <c r="D99" s="17"/>
      <c r="E99" s="17">
        <v>1898153</v>
      </c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91"/>
      <c r="V99" s="94"/>
      <c r="W99" s="97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</row>
    <row r="100" spans="1:40" s="5" customFormat="1" ht="42" customHeight="1" x14ac:dyDescent="0.25">
      <c r="A100" s="86" t="s">
        <v>146</v>
      </c>
      <c r="B100" s="67" t="s">
        <v>29</v>
      </c>
      <c r="C100" s="17">
        <f t="shared" si="31"/>
        <v>178573802</v>
      </c>
      <c r="D100" s="17">
        <f>D102</f>
        <v>3547195</v>
      </c>
      <c r="E100" s="17">
        <f>E101+E102</f>
        <v>25454989</v>
      </c>
      <c r="F100" s="17">
        <f>F101+F102</f>
        <v>52892145</v>
      </c>
      <c r="G100" s="17">
        <f>G101+G102</f>
        <v>51102759</v>
      </c>
      <c r="H100" s="17">
        <f>H101+H102</f>
        <v>45576714</v>
      </c>
      <c r="I100" s="17">
        <f t="shared" ref="I100:T100" si="39">I101+I102</f>
        <v>0</v>
      </c>
      <c r="J100" s="17">
        <f t="shared" si="39"/>
        <v>0</v>
      </c>
      <c r="K100" s="17">
        <f t="shared" si="39"/>
        <v>0</v>
      </c>
      <c r="L100" s="17">
        <f t="shared" si="39"/>
        <v>0</v>
      </c>
      <c r="M100" s="17">
        <f t="shared" si="39"/>
        <v>0</v>
      </c>
      <c r="N100" s="17">
        <f t="shared" si="39"/>
        <v>0</v>
      </c>
      <c r="O100" s="17">
        <f t="shared" si="39"/>
        <v>0</v>
      </c>
      <c r="P100" s="17">
        <f t="shared" si="39"/>
        <v>0</v>
      </c>
      <c r="Q100" s="17">
        <f t="shared" si="39"/>
        <v>0</v>
      </c>
      <c r="R100" s="17">
        <f t="shared" si="39"/>
        <v>0</v>
      </c>
      <c r="S100" s="17">
        <f t="shared" si="39"/>
        <v>0</v>
      </c>
      <c r="T100" s="17">
        <f t="shared" si="39"/>
        <v>0</v>
      </c>
      <c r="U100" s="89" t="s">
        <v>32</v>
      </c>
      <c r="V100" s="95" t="s">
        <v>33</v>
      </c>
      <c r="W100" s="95">
        <f>W129</f>
        <v>1</v>
      </c>
      <c r="X100" s="95">
        <f>X113+X120</f>
        <v>5</v>
      </c>
      <c r="Y100" s="95">
        <f>Y116</f>
        <v>14</v>
      </c>
      <c r="Z100" s="95">
        <f>Z125+Z131</f>
        <v>14</v>
      </c>
      <c r="AA100" s="95">
        <f>AA105+AA109</f>
        <v>12</v>
      </c>
      <c r="AB100" s="95"/>
      <c r="AC100" s="95"/>
      <c r="AD100" s="95"/>
      <c r="AE100" s="95"/>
      <c r="AF100" s="95"/>
      <c r="AG100" s="95"/>
      <c r="AH100" s="95"/>
      <c r="AI100" s="95"/>
      <c r="AJ100" s="95"/>
      <c r="AK100" s="95"/>
      <c r="AL100" s="95"/>
      <c r="AM100" s="95"/>
      <c r="AN100" s="95">
        <f>W100+X100+Y100+Z100+AA100</f>
        <v>46</v>
      </c>
    </row>
    <row r="101" spans="1:40" s="5" customFormat="1" ht="96.75" customHeight="1" x14ac:dyDescent="0.25">
      <c r="A101" s="87"/>
      <c r="B101" s="67" t="s">
        <v>16</v>
      </c>
      <c r="C101" s="17">
        <f t="shared" si="31"/>
        <v>130089710</v>
      </c>
      <c r="D101" s="17">
        <f t="shared" ref="D101:T101" si="40">D106+D110+D114+D117+D121+D126+D132</f>
        <v>0</v>
      </c>
      <c r="E101" s="17">
        <f t="shared" si="40"/>
        <v>9685084</v>
      </c>
      <c r="F101" s="17">
        <f t="shared" si="40"/>
        <v>43435766</v>
      </c>
      <c r="G101" s="17">
        <f t="shared" si="40"/>
        <v>41419023</v>
      </c>
      <c r="H101" s="17">
        <f t="shared" si="40"/>
        <v>35549837</v>
      </c>
      <c r="I101" s="17">
        <f t="shared" si="40"/>
        <v>0</v>
      </c>
      <c r="J101" s="17">
        <f t="shared" si="40"/>
        <v>0</v>
      </c>
      <c r="K101" s="17">
        <f t="shared" si="40"/>
        <v>0</v>
      </c>
      <c r="L101" s="17">
        <f t="shared" si="40"/>
        <v>0</v>
      </c>
      <c r="M101" s="17">
        <f t="shared" si="40"/>
        <v>0</v>
      </c>
      <c r="N101" s="17">
        <f t="shared" si="40"/>
        <v>0</v>
      </c>
      <c r="O101" s="17">
        <f t="shared" si="40"/>
        <v>0</v>
      </c>
      <c r="P101" s="17">
        <f t="shared" si="40"/>
        <v>0</v>
      </c>
      <c r="Q101" s="17">
        <f t="shared" si="40"/>
        <v>0</v>
      </c>
      <c r="R101" s="17">
        <f t="shared" si="40"/>
        <v>0</v>
      </c>
      <c r="S101" s="17">
        <f t="shared" si="40"/>
        <v>0</v>
      </c>
      <c r="T101" s="17">
        <f t="shared" si="40"/>
        <v>0</v>
      </c>
      <c r="U101" s="90"/>
      <c r="V101" s="96"/>
      <c r="W101" s="96"/>
      <c r="X101" s="96"/>
      <c r="Y101" s="96"/>
      <c r="Z101" s="96"/>
      <c r="AA101" s="96"/>
      <c r="AB101" s="96"/>
      <c r="AC101" s="96"/>
      <c r="AD101" s="96"/>
      <c r="AE101" s="96"/>
      <c r="AF101" s="96"/>
      <c r="AG101" s="96"/>
      <c r="AH101" s="96"/>
      <c r="AI101" s="96"/>
      <c r="AJ101" s="96"/>
      <c r="AK101" s="96"/>
      <c r="AL101" s="96"/>
      <c r="AM101" s="96"/>
      <c r="AN101" s="96"/>
    </row>
    <row r="102" spans="1:40" s="5" customFormat="1" ht="51.75" customHeight="1" x14ac:dyDescent="0.25">
      <c r="A102" s="88"/>
      <c r="B102" s="67" t="s">
        <v>18</v>
      </c>
      <c r="C102" s="17">
        <f t="shared" si="31"/>
        <v>48484092</v>
      </c>
      <c r="D102" s="17">
        <f>D104+D107+D111+D115+D118+D122+D124+D127+D130+D133</f>
        <v>3547195</v>
      </c>
      <c r="E102" s="17">
        <f>E104+E107+E111+E115+E118+E122+E124+E127</f>
        <v>15769905</v>
      </c>
      <c r="F102" s="17">
        <f t="shared" ref="F102:T102" si="41">F104+F107+F111+F115+F118+F122+F124+F127+F130+F133</f>
        <v>9456379</v>
      </c>
      <c r="G102" s="17">
        <f t="shared" si="41"/>
        <v>9683736</v>
      </c>
      <c r="H102" s="17">
        <f t="shared" si="41"/>
        <v>10026877</v>
      </c>
      <c r="I102" s="17">
        <f t="shared" si="41"/>
        <v>0</v>
      </c>
      <c r="J102" s="17">
        <f t="shared" si="41"/>
        <v>0</v>
      </c>
      <c r="K102" s="17">
        <f t="shared" si="41"/>
        <v>0</v>
      </c>
      <c r="L102" s="17">
        <f t="shared" si="41"/>
        <v>0</v>
      </c>
      <c r="M102" s="17">
        <f t="shared" si="41"/>
        <v>0</v>
      </c>
      <c r="N102" s="17">
        <f t="shared" si="41"/>
        <v>0</v>
      </c>
      <c r="O102" s="17">
        <f t="shared" si="41"/>
        <v>0</v>
      </c>
      <c r="P102" s="17">
        <f t="shared" si="41"/>
        <v>0</v>
      </c>
      <c r="Q102" s="17">
        <f t="shared" si="41"/>
        <v>0</v>
      </c>
      <c r="R102" s="17">
        <f t="shared" si="41"/>
        <v>0</v>
      </c>
      <c r="S102" s="17">
        <f t="shared" si="41"/>
        <v>0</v>
      </c>
      <c r="T102" s="17">
        <f t="shared" si="41"/>
        <v>0</v>
      </c>
      <c r="U102" s="91"/>
      <c r="V102" s="97"/>
      <c r="W102" s="97"/>
      <c r="X102" s="97"/>
      <c r="Y102" s="97"/>
      <c r="Z102" s="97"/>
      <c r="AA102" s="97"/>
      <c r="AB102" s="97"/>
      <c r="AC102" s="97"/>
      <c r="AD102" s="97"/>
      <c r="AE102" s="97"/>
      <c r="AF102" s="97"/>
      <c r="AG102" s="97"/>
      <c r="AH102" s="97"/>
      <c r="AI102" s="97"/>
      <c r="AJ102" s="97"/>
      <c r="AK102" s="97"/>
      <c r="AL102" s="97"/>
      <c r="AM102" s="97"/>
      <c r="AN102" s="97"/>
    </row>
    <row r="103" spans="1:40" ht="39" customHeight="1" x14ac:dyDescent="0.25">
      <c r="A103" s="86" t="s">
        <v>141</v>
      </c>
      <c r="B103" s="6" t="s">
        <v>29</v>
      </c>
      <c r="C103" s="17">
        <f t="shared" si="31"/>
        <v>2418757</v>
      </c>
      <c r="D103" s="17">
        <f>D104</f>
        <v>0</v>
      </c>
      <c r="E103" s="17">
        <f>E104</f>
        <v>2418757</v>
      </c>
      <c r="F103" s="17">
        <f t="shared" ref="F103:T103" si="42">F104</f>
        <v>0</v>
      </c>
      <c r="G103" s="17">
        <f t="shared" si="42"/>
        <v>0</v>
      </c>
      <c r="H103" s="17">
        <f t="shared" si="42"/>
        <v>0</v>
      </c>
      <c r="I103" s="17">
        <f t="shared" si="42"/>
        <v>0</v>
      </c>
      <c r="J103" s="17">
        <f t="shared" si="42"/>
        <v>0</v>
      </c>
      <c r="K103" s="17">
        <f t="shared" si="42"/>
        <v>0</v>
      </c>
      <c r="L103" s="17">
        <f t="shared" si="42"/>
        <v>0</v>
      </c>
      <c r="M103" s="17">
        <f t="shared" si="42"/>
        <v>0</v>
      </c>
      <c r="N103" s="17">
        <f t="shared" si="42"/>
        <v>0</v>
      </c>
      <c r="O103" s="17">
        <f t="shared" si="42"/>
        <v>0</v>
      </c>
      <c r="P103" s="17">
        <f t="shared" si="42"/>
        <v>0</v>
      </c>
      <c r="Q103" s="17">
        <f t="shared" si="42"/>
        <v>0</v>
      </c>
      <c r="R103" s="17">
        <f t="shared" si="42"/>
        <v>0</v>
      </c>
      <c r="S103" s="17">
        <f t="shared" si="42"/>
        <v>0</v>
      </c>
      <c r="T103" s="17">
        <f t="shared" si="42"/>
        <v>0</v>
      </c>
      <c r="U103" s="89" t="s">
        <v>32</v>
      </c>
      <c r="V103" s="92" t="s">
        <v>137</v>
      </c>
      <c r="W103" s="95"/>
      <c r="X103" s="100" t="s">
        <v>138</v>
      </c>
      <c r="Y103" s="89"/>
      <c r="Z103" s="89"/>
      <c r="AA103" s="89"/>
      <c r="AB103" s="89"/>
      <c r="AC103" s="89"/>
      <c r="AD103" s="89"/>
      <c r="AE103" s="89"/>
      <c r="AF103" s="89"/>
      <c r="AG103" s="89"/>
      <c r="AH103" s="89"/>
      <c r="AI103" s="89"/>
      <c r="AJ103" s="89"/>
      <c r="AK103" s="89"/>
      <c r="AL103" s="89"/>
      <c r="AM103" s="89"/>
      <c r="AN103" s="89" t="s">
        <v>138</v>
      </c>
    </row>
    <row r="104" spans="1:40" ht="150" customHeight="1" x14ac:dyDescent="0.25">
      <c r="A104" s="88"/>
      <c r="B104" s="6" t="s">
        <v>18</v>
      </c>
      <c r="C104" s="17">
        <f t="shared" si="31"/>
        <v>2418757</v>
      </c>
      <c r="D104" s="17"/>
      <c r="E104" s="17">
        <v>2418757</v>
      </c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91"/>
      <c r="V104" s="94"/>
      <c r="W104" s="97"/>
      <c r="X104" s="10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</row>
    <row r="105" spans="1:40" ht="37.5" customHeight="1" x14ac:dyDescent="0.25">
      <c r="A105" s="86" t="s">
        <v>131</v>
      </c>
      <c r="B105" s="6" t="s">
        <v>29</v>
      </c>
      <c r="C105" s="17">
        <f t="shared" si="31"/>
        <v>20729880</v>
      </c>
      <c r="D105" s="17">
        <f t="shared" ref="D105:T105" si="43">D106+D107</f>
        <v>0</v>
      </c>
      <c r="E105" s="17">
        <f t="shared" si="43"/>
        <v>1257150</v>
      </c>
      <c r="F105" s="17">
        <f t="shared" si="43"/>
        <v>0</v>
      </c>
      <c r="G105" s="17">
        <f t="shared" si="43"/>
        <v>0</v>
      </c>
      <c r="H105" s="17">
        <f t="shared" si="43"/>
        <v>19472730</v>
      </c>
      <c r="I105" s="17">
        <f t="shared" si="43"/>
        <v>0</v>
      </c>
      <c r="J105" s="17">
        <f t="shared" si="43"/>
        <v>0</v>
      </c>
      <c r="K105" s="17">
        <f t="shared" si="43"/>
        <v>0</v>
      </c>
      <c r="L105" s="17">
        <f t="shared" si="43"/>
        <v>0</v>
      </c>
      <c r="M105" s="17">
        <f t="shared" si="43"/>
        <v>0</v>
      </c>
      <c r="N105" s="17">
        <f t="shared" si="43"/>
        <v>0</v>
      </c>
      <c r="O105" s="17">
        <f t="shared" si="43"/>
        <v>0</v>
      </c>
      <c r="P105" s="17">
        <f t="shared" si="43"/>
        <v>0</v>
      </c>
      <c r="Q105" s="17">
        <f t="shared" si="43"/>
        <v>0</v>
      </c>
      <c r="R105" s="17">
        <f t="shared" si="43"/>
        <v>0</v>
      </c>
      <c r="S105" s="17">
        <f t="shared" si="43"/>
        <v>0</v>
      </c>
      <c r="T105" s="17">
        <f t="shared" si="43"/>
        <v>0</v>
      </c>
      <c r="U105" s="89" t="s">
        <v>32</v>
      </c>
      <c r="V105" s="92" t="s">
        <v>33</v>
      </c>
      <c r="W105" s="95"/>
      <c r="X105" s="89"/>
      <c r="Y105" s="89"/>
      <c r="Z105" s="89"/>
      <c r="AA105" s="89">
        <v>6</v>
      </c>
      <c r="AB105" s="89"/>
      <c r="AC105" s="89"/>
      <c r="AD105" s="89"/>
      <c r="AE105" s="89"/>
      <c r="AF105" s="89"/>
      <c r="AG105" s="89"/>
      <c r="AH105" s="89"/>
      <c r="AI105" s="89"/>
      <c r="AJ105" s="89"/>
      <c r="AK105" s="89"/>
      <c r="AL105" s="89"/>
      <c r="AM105" s="89"/>
      <c r="AN105" s="89">
        <f>AA105</f>
        <v>6</v>
      </c>
    </row>
    <row r="106" spans="1:40" ht="96.75" customHeight="1" x14ac:dyDescent="0.25">
      <c r="A106" s="87"/>
      <c r="B106" s="6" t="s">
        <v>16</v>
      </c>
      <c r="C106" s="17">
        <f t="shared" si="31"/>
        <v>15955008</v>
      </c>
      <c r="D106" s="17"/>
      <c r="E106" s="17"/>
      <c r="F106" s="17"/>
      <c r="G106" s="17"/>
      <c r="H106" s="17">
        <v>15955008</v>
      </c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90"/>
      <c r="V106" s="93"/>
      <c r="W106" s="96"/>
      <c r="X106" s="90"/>
      <c r="Y106" s="90"/>
      <c r="Z106" s="90"/>
      <c r="AA106" s="90"/>
      <c r="AB106" s="90"/>
      <c r="AC106" s="90"/>
      <c r="AD106" s="90"/>
      <c r="AE106" s="90"/>
      <c r="AF106" s="90"/>
      <c r="AG106" s="90"/>
      <c r="AH106" s="90"/>
      <c r="AI106" s="90"/>
      <c r="AJ106" s="90"/>
      <c r="AK106" s="90"/>
      <c r="AL106" s="90"/>
      <c r="AM106" s="90"/>
      <c r="AN106" s="90"/>
    </row>
    <row r="107" spans="1:40" ht="36.75" customHeight="1" x14ac:dyDescent="0.25">
      <c r="A107" s="87"/>
      <c r="B107" s="86" t="s">
        <v>18</v>
      </c>
      <c r="C107" s="98">
        <f t="shared" si="31"/>
        <v>4774872</v>
      </c>
      <c r="D107" s="98"/>
      <c r="E107" s="98">
        <v>1257150</v>
      </c>
      <c r="F107" s="98"/>
      <c r="G107" s="98"/>
      <c r="H107" s="98">
        <v>3517722</v>
      </c>
      <c r="I107" s="98"/>
      <c r="J107" s="98"/>
      <c r="K107" s="98"/>
      <c r="L107" s="98"/>
      <c r="M107" s="98"/>
      <c r="N107" s="98"/>
      <c r="O107" s="98"/>
      <c r="P107" s="98"/>
      <c r="Q107" s="98"/>
      <c r="R107" s="98"/>
      <c r="S107" s="98"/>
      <c r="T107" s="98"/>
      <c r="U107" s="90"/>
      <c r="V107" s="94"/>
      <c r="W107" s="97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</row>
    <row r="108" spans="1:40" ht="53.25" customHeight="1" x14ac:dyDescent="0.25">
      <c r="A108" s="88"/>
      <c r="B108" s="88"/>
      <c r="C108" s="99"/>
      <c r="D108" s="99"/>
      <c r="E108" s="99"/>
      <c r="F108" s="99"/>
      <c r="G108" s="99"/>
      <c r="H108" s="99"/>
      <c r="I108" s="99"/>
      <c r="J108" s="99"/>
      <c r="K108" s="99"/>
      <c r="L108" s="99"/>
      <c r="M108" s="99"/>
      <c r="N108" s="99"/>
      <c r="O108" s="99"/>
      <c r="P108" s="99"/>
      <c r="Q108" s="99"/>
      <c r="R108" s="99"/>
      <c r="S108" s="99"/>
      <c r="T108" s="99"/>
      <c r="U108" s="91"/>
      <c r="V108" s="52" t="s">
        <v>137</v>
      </c>
      <c r="W108" s="53"/>
      <c r="X108" s="54" t="s">
        <v>138</v>
      </c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  <c r="AJ108" s="55"/>
      <c r="AK108" s="55"/>
      <c r="AL108" s="55"/>
      <c r="AM108" s="55"/>
      <c r="AN108" s="55" t="s">
        <v>138</v>
      </c>
    </row>
    <row r="109" spans="1:40" ht="37.5" customHeight="1" x14ac:dyDescent="0.25">
      <c r="A109" s="86" t="s">
        <v>132</v>
      </c>
      <c r="B109" s="6" t="s">
        <v>29</v>
      </c>
      <c r="C109" s="17">
        <f t="shared" si="31"/>
        <v>27682964</v>
      </c>
      <c r="D109" s="17">
        <f t="shared" ref="D109:G109" si="44">D110+D111</f>
        <v>0</v>
      </c>
      <c r="E109" s="17">
        <f t="shared" si="44"/>
        <v>1578980</v>
      </c>
      <c r="F109" s="17">
        <f t="shared" si="44"/>
        <v>0</v>
      </c>
      <c r="G109" s="17">
        <f t="shared" si="44"/>
        <v>0</v>
      </c>
      <c r="H109" s="17">
        <f>H110+H111</f>
        <v>26103984</v>
      </c>
      <c r="I109" s="17">
        <f t="shared" ref="I109:T109" si="45">I110+I111</f>
        <v>0</v>
      </c>
      <c r="J109" s="17">
        <f t="shared" si="45"/>
        <v>0</v>
      </c>
      <c r="K109" s="17">
        <f t="shared" si="45"/>
        <v>0</v>
      </c>
      <c r="L109" s="17">
        <f t="shared" si="45"/>
        <v>0</v>
      </c>
      <c r="M109" s="17">
        <f t="shared" si="45"/>
        <v>0</v>
      </c>
      <c r="N109" s="17">
        <f t="shared" si="45"/>
        <v>0</v>
      </c>
      <c r="O109" s="17">
        <f t="shared" si="45"/>
        <v>0</v>
      </c>
      <c r="P109" s="17">
        <f t="shared" si="45"/>
        <v>0</v>
      </c>
      <c r="Q109" s="17">
        <f t="shared" si="45"/>
        <v>0</v>
      </c>
      <c r="R109" s="17">
        <f t="shared" si="45"/>
        <v>0</v>
      </c>
      <c r="S109" s="17">
        <f t="shared" si="45"/>
        <v>0</v>
      </c>
      <c r="T109" s="17">
        <f t="shared" si="45"/>
        <v>0</v>
      </c>
      <c r="U109" s="89" t="s">
        <v>32</v>
      </c>
      <c r="V109" s="92" t="s">
        <v>33</v>
      </c>
      <c r="W109" s="95"/>
      <c r="X109" s="89"/>
      <c r="Y109" s="89"/>
      <c r="Z109" s="89"/>
      <c r="AA109" s="89">
        <v>6</v>
      </c>
      <c r="AB109" s="89"/>
      <c r="AC109" s="89"/>
      <c r="AD109" s="89"/>
      <c r="AE109" s="89"/>
      <c r="AF109" s="89"/>
      <c r="AG109" s="89"/>
      <c r="AH109" s="89"/>
      <c r="AI109" s="89"/>
      <c r="AJ109" s="89"/>
      <c r="AK109" s="89"/>
      <c r="AL109" s="89"/>
      <c r="AM109" s="89"/>
      <c r="AN109" s="89">
        <f>AA109</f>
        <v>6</v>
      </c>
    </row>
    <row r="110" spans="1:40" ht="93.75" x14ac:dyDescent="0.25">
      <c r="A110" s="87"/>
      <c r="B110" s="6" t="s">
        <v>16</v>
      </c>
      <c r="C110" s="17">
        <f t="shared" si="31"/>
        <v>19594829</v>
      </c>
      <c r="D110" s="17"/>
      <c r="E110" s="17"/>
      <c r="F110" s="17"/>
      <c r="G110" s="17"/>
      <c r="H110" s="17">
        <v>19594829</v>
      </c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90"/>
      <c r="V110" s="93"/>
      <c r="W110" s="96"/>
      <c r="X110" s="90"/>
      <c r="Y110" s="90"/>
      <c r="Z110" s="90"/>
      <c r="AA110" s="90"/>
      <c r="AB110" s="90"/>
      <c r="AC110" s="90"/>
      <c r="AD110" s="90"/>
      <c r="AE110" s="90"/>
      <c r="AF110" s="90"/>
      <c r="AG110" s="90"/>
      <c r="AH110" s="90"/>
      <c r="AI110" s="90"/>
      <c r="AJ110" s="90"/>
      <c r="AK110" s="90"/>
      <c r="AL110" s="90"/>
      <c r="AM110" s="90"/>
      <c r="AN110" s="90"/>
    </row>
    <row r="111" spans="1:40" ht="78" customHeight="1" x14ac:dyDescent="0.25">
      <c r="A111" s="87"/>
      <c r="B111" s="86" t="s">
        <v>18</v>
      </c>
      <c r="C111" s="98">
        <f t="shared" si="31"/>
        <v>8088135</v>
      </c>
      <c r="D111" s="98"/>
      <c r="E111" s="98">
        <v>1578980</v>
      </c>
      <c r="F111" s="98"/>
      <c r="G111" s="98"/>
      <c r="H111" s="98">
        <v>6509155</v>
      </c>
      <c r="I111" s="98"/>
      <c r="J111" s="98"/>
      <c r="K111" s="98"/>
      <c r="L111" s="98"/>
      <c r="M111" s="98"/>
      <c r="N111" s="98"/>
      <c r="O111" s="98"/>
      <c r="P111" s="98"/>
      <c r="Q111" s="98"/>
      <c r="R111" s="98"/>
      <c r="S111" s="98"/>
      <c r="T111" s="98"/>
      <c r="U111" s="90"/>
      <c r="V111" s="94"/>
      <c r="W111" s="97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</row>
    <row r="112" spans="1:40" ht="82.5" customHeight="1" x14ac:dyDescent="0.25">
      <c r="A112" s="88"/>
      <c r="B112" s="88"/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99"/>
      <c r="N112" s="99"/>
      <c r="O112" s="99"/>
      <c r="P112" s="99"/>
      <c r="Q112" s="99"/>
      <c r="R112" s="99"/>
      <c r="S112" s="99"/>
      <c r="T112" s="99"/>
      <c r="U112" s="91"/>
      <c r="V112" s="52" t="s">
        <v>137</v>
      </c>
      <c r="W112" s="53"/>
      <c r="X112" s="54" t="s">
        <v>138</v>
      </c>
      <c r="Y112" s="55"/>
      <c r="Z112" s="55"/>
      <c r="AA112" s="55"/>
      <c r="AB112" s="55"/>
      <c r="AC112" s="55"/>
      <c r="AD112" s="55"/>
      <c r="AE112" s="55"/>
      <c r="AF112" s="55"/>
      <c r="AG112" s="55"/>
      <c r="AH112" s="55"/>
      <c r="AI112" s="55"/>
      <c r="AJ112" s="55"/>
      <c r="AK112" s="55"/>
      <c r="AL112" s="55"/>
      <c r="AM112" s="55"/>
      <c r="AN112" s="55" t="s">
        <v>138</v>
      </c>
    </row>
    <row r="113" spans="1:40" ht="37.5" x14ac:dyDescent="0.25">
      <c r="A113" s="86" t="s">
        <v>129</v>
      </c>
      <c r="B113" s="6" t="s">
        <v>29</v>
      </c>
      <c r="C113" s="17">
        <f t="shared" si="31"/>
        <v>2212584</v>
      </c>
      <c r="D113" s="17">
        <f>D114+D115</f>
        <v>0</v>
      </c>
      <c r="E113" s="17">
        <f>E114+E115</f>
        <v>2212584</v>
      </c>
      <c r="F113" s="17">
        <f t="shared" ref="F113:T113" si="46">F114+F115</f>
        <v>0</v>
      </c>
      <c r="G113" s="17">
        <f t="shared" si="46"/>
        <v>0</v>
      </c>
      <c r="H113" s="17">
        <f t="shared" si="46"/>
        <v>0</v>
      </c>
      <c r="I113" s="17">
        <f t="shared" si="46"/>
        <v>0</v>
      </c>
      <c r="J113" s="17">
        <f t="shared" si="46"/>
        <v>0</v>
      </c>
      <c r="K113" s="17">
        <f t="shared" si="46"/>
        <v>0</v>
      </c>
      <c r="L113" s="17">
        <f t="shared" si="46"/>
        <v>0</v>
      </c>
      <c r="M113" s="17">
        <f t="shared" si="46"/>
        <v>0</v>
      </c>
      <c r="N113" s="17">
        <f t="shared" si="46"/>
        <v>0</v>
      </c>
      <c r="O113" s="17">
        <f t="shared" si="46"/>
        <v>0</v>
      </c>
      <c r="P113" s="17">
        <f t="shared" si="46"/>
        <v>0</v>
      </c>
      <c r="Q113" s="17">
        <f t="shared" si="46"/>
        <v>0</v>
      </c>
      <c r="R113" s="17">
        <f t="shared" si="46"/>
        <v>0</v>
      </c>
      <c r="S113" s="17">
        <f t="shared" si="46"/>
        <v>0</v>
      </c>
      <c r="T113" s="17">
        <f t="shared" si="46"/>
        <v>0</v>
      </c>
      <c r="U113" s="89" t="s">
        <v>32</v>
      </c>
      <c r="V113" s="92" t="s">
        <v>33</v>
      </c>
      <c r="W113" s="95"/>
      <c r="X113" s="89">
        <v>1</v>
      </c>
      <c r="Y113" s="89"/>
      <c r="Z113" s="89"/>
      <c r="AA113" s="89"/>
      <c r="AB113" s="89"/>
      <c r="AC113" s="89"/>
      <c r="AD113" s="89"/>
      <c r="AE113" s="89"/>
      <c r="AF113" s="89"/>
      <c r="AG113" s="89"/>
      <c r="AH113" s="89"/>
      <c r="AI113" s="89"/>
      <c r="AJ113" s="89"/>
      <c r="AK113" s="89"/>
      <c r="AL113" s="89"/>
      <c r="AM113" s="89"/>
      <c r="AN113" s="89">
        <v>1</v>
      </c>
    </row>
    <row r="114" spans="1:40" ht="93.75" x14ac:dyDescent="0.25">
      <c r="A114" s="87"/>
      <c r="B114" s="6" t="s">
        <v>16</v>
      </c>
      <c r="C114" s="17">
        <f t="shared" si="31"/>
        <v>1659438</v>
      </c>
      <c r="D114" s="17"/>
      <c r="E114" s="17">
        <v>1659438</v>
      </c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90"/>
      <c r="V114" s="93"/>
      <c r="W114" s="96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</row>
    <row r="115" spans="1:40" ht="126" customHeight="1" x14ac:dyDescent="0.25">
      <c r="A115" s="88"/>
      <c r="B115" s="6" t="s">
        <v>18</v>
      </c>
      <c r="C115" s="17">
        <f t="shared" si="31"/>
        <v>553146</v>
      </c>
      <c r="D115" s="17"/>
      <c r="E115" s="17">
        <v>553146</v>
      </c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91"/>
      <c r="V115" s="94"/>
      <c r="W115" s="97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</row>
    <row r="116" spans="1:40" ht="37.5" customHeight="1" x14ac:dyDescent="0.25">
      <c r="A116" s="86" t="s">
        <v>133</v>
      </c>
      <c r="B116" s="6" t="s">
        <v>29</v>
      </c>
      <c r="C116" s="17">
        <f t="shared" si="31"/>
        <v>58393433</v>
      </c>
      <c r="D116" s="17">
        <f t="shared" ref="D116:E116" si="47">D117+D118</f>
        <v>0</v>
      </c>
      <c r="E116" s="17">
        <f t="shared" si="47"/>
        <v>5501288</v>
      </c>
      <c r="F116" s="17">
        <f>F117+F118</f>
        <v>52892145</v>
      </c>
      <c r="G116" s="17">
        <f t="shared" ref="G116:T116" si="48">G117+G118</f>
        <v>0</v>
      </c>
      <c r="H116" s="17">
        <f t="shared" si="48"/>
        <v>0</v>
      </c>
      <c r="I116" s="17">
        <f t="shared" si="48"/>
        <v>0</v>
      </c>
      <c r="J116" s="17">
        <f t="shared" si="48"/>
        <v>0</v>
      </c>
      <c r="K116" s="17">
        <f t="shared" si="48"/>
        <v>0</v>
      </c>
      <c r="L116" s="17">
        <f t="shared" si="48"/>
        <v>0</v>
      </c>
      <c r="M116" s="17">
        <f t="shared" si="48"/>
        <v>0</v>
      </c>
      <c r="N116" s="17">
        <f t="shared" si="48"/>
        <v>0</v>
      </c>
      <c r="O116" s="17">
        <f t="shared" si="48"/>
        <v>0</v>
      </c>
      <c r="P116" s="17">
        <f t="shared" si="48"/>
        <v>0</v>
      </c>
      <c r="Q116" s="17">
        <f t="shared" si="48"/>
        <v>0</v>
      </c>
      <c r="R116" s="17">
        <f t="shared" si="48"/>
        <v>0</v>
      </c>
      <c r="S116" s="17">
        <f t="shared" si="48"/>
        <v>0</v>
      </c>
      <c r="T116" s="17">
        <f t="shared" si="48"/>
        <v>0</v>
      </c>
      <c r="U116" s="89" t="s">
        <v>32</v>
      </c>
      <c r="V116" s="92" t="s">
        <v>33</v>
      </c>
      <c r="W116" s="95"/>
      <c r="X116" s="89"/>
      <c r="Y116" s="89">
        <v>14</v>
      </c>
      <c r="Z116" s="89"/>
      <c r="AA116" s="89"/>
      <c r="AB116" s="89"/>
      <c r="AC116" s="89"/>
      <c r="AD116" s="89"/>
      <c r="AE116" s="89"/>
      <c r="AF116" s="89"/>
      <c r="AG116" s="89"/>
      <c r="AH116" s="89"/>
      <c r="AI116" s="89"/>
      <c r="AJ116" s="89"/>
      <c r="AK116" s="89"/>
      <c r="AL116" s="89"/>
      <c r="AM116" s="89"/>
      <c r="AN116" s="89">
        <f>Y116</f>
        <v>14</v>
      </c>
    </row>
    <row r="117" spans="1:40" ht="93.75" x14ac:dyDescent="0.25">
      <c r="A117" s="87"/>
      <c r="B117" s="6" t="s">
        <v>16</v>
      </c>
      <c r="C117" s="17">
        <f t="shared" si="31"/>
        <v>43435766</v>
      </c>
      <c r="D117" s="17"/>
      <c r="E117" s="17"/>
      <c r="F117" s="17">
        <v>43435766</v>
      </c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90"/>
      <c r="V117" s="93"/>
      <c r="W117" s="96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  <c r="AL117" s="90"/>
      <c r="AM117" s="90"/>
      <c r="AN117" s="90"/>
    </row>
    <row r="118" spans="1:40" ht="70.5" customHeight="1" x14ac:dyDescent="0.25">
      <c r="A118" s="87"/>
      <c r="B118" s="86" t="s">
        <v>18</v>
      </c>
      <c r="C118" s="98">
        <f t="shared" si="31"/>
        <v>14957667</v>
      </c>
      <c r="D118" s="98"/>
      <c r="E118" s="98">
        <v>5501288</v>
      </c>
      <c r="F118" s="98">
        <v>9456379</v>
      </c>
      <c r="G118" s="98"/>
      <c r="H118" s="98"/>
      <c r="I118" s="98"/>
      <c r="J118" s="98"/>
      <c r="K118" s="98"/>
      <c r="L118" s="98"/>
      <c r="M118" s="98"/>
      <c r="N118" s="98"/>
      <c r="O118" s="98"/>
      <c r="P118" s="98"/>
      <c r="Q118" s="98"/>
      <c r="R118" s="98"/>
      <c r="S118" s="98"/>
      <c r="T118" s="98"/>
      <c r="U118" s="90"/>
      <c r="V118" s="94"/>
      <c r="W118" s="97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</row>
    <row r="119" spans="1:40" ht="60" customHeight="1" x14ac:dyDescent="0.25">
      <c r="A119" s="88"/>
      <c r="B119" s="88"/>
      <c r="C119" s="99"/>
      <c r="D119" s="99"/>
      <c r="E119" s="99"/>
      <c r="F119" s="99"/>
      <c r="G119" s="99"/>
      <c r="H119" s="99"/>
      <c r="I119" s="99"/>
      <c r="J119" s="99"/>
      <c r="K119" s="99"/>
      <c r="L119" s="99"/>
      <c r="M119" s="99"/>
      <c r="N119" s="99"/>
      <c r="O119" s="99"/>
      <c r="P119" s="99"/>
      <c r="Q119" s="99"/>
      <c r="R119" s="99"/>
      <c r="S119" s="99"/>
      <c r="T119" s="99"/>
      <c r="U119" s="91"/>
      <c r="V119" s="52" t="s">
        <v>137</v>
      </c>
      <c r="W119" s="53"/>
      <c r="X119" s="54" t="s">
        <v>138</v>
      </c>
      <c r="Y119" s="55"/>
      <c r="Z119" s="55"/>
      <c r="AA119" s="55"/>
      <c r="AB119" s="55"/>
      <c r="AC119" s="55"/>
      <c r="AD119" s="55"/>
      <c r="AE119" s="55"/>
      <c r="AF119" s="55"/>
      <c r="AG119" s="55"/>
      <c r="AH119" s="55"/>
      <c r="AI119" s="55"/>
      <c r="AJ119" s="55"/>
      <c r="AK119" s="55"/>
      <c r="AL119" s="55"/>
      <c r="AM119" s="55"/>
      <c r="AN119" s="55" t="s">
        <v>138</v>
      </c>
    </row>
    <row r="120" spans="1:40" ht="37.5" x14ac:dyDescent="0.25">
      <c r="A120" s="86" t="s">
        <v>134</v>
      </c>
      <c r="B120" s="6" t="s">
        <v>29</v>
      </c>
      <c r="C120" s="17">
        <f t="shared" si="31"/>
        <v>10057200</v>
      </c>
      <c r="D120" s="17">
        <f>D121+D122</f>
        <v>0</v>
      </c>
      <c r="E120" s="17">
        <f>E121+E122</f>
        <v>10057200</v>
      </c>
      <c r="F120" s="17">
        <f t="shared" ref="F120:T120" si="49">F121+F122</f>
        <v>0</v>
      </c>
      <c r="G120" s="17">
        <f t="shared" si="49"/>
        <v>0</v>
      </c>
      <c r="H120" s="17">
        <f t="shared" si="49"/>
        <v>0</v>
      </c>
      <c r="I120" s="17">
        <f t="shared" si="49"/>
        <v>0</v>
      </c>
      <c r="J120" s="17">
        <f t="shared" si="49"/>
        <v>0</v>
      </c>
      <c r="K120" s="17">
        <f t="shared" si="49"/>
        <v>0</v>
      </c>
      <c r="L120" s="17">
        <f t="shared" si="49"/>
        <v>0</v>
      </c>
      <c r="M120" s="17">
        <f t="shared" si="49"/>
        <v>0</v>
      </c>
      <c r="N120" s="17">
        <f t="shared" si="49"/>
        <v>0</v>
      </c>
      <c r="O120" s="17">
        <f t="shared" si="49"/>
        <v>0</v>
      </c>
      <c r="P120" s="17">
        <f t="shared" si="49"/>
        <v>0</v>
      </c>
      <c r="Q120" s="17">
        <f t="shared" si="49"/>
        <v>0</v>
      </c>
      <c r="R120" s="17">
        <f t="shared" si="49"/>
        <v>0</v>
      </c>
      <c r="S120" s="17">
        <f t="shared" si="49"/>
        <v>0</v>
      </c>
      <c r="T120" s="17">
        <f t="shared" si="49"/>
        <v>0</v>
      </c>
      <c r="U120" s="89" t="s">
        <v>32</v>
      </c>
      <c r="V120" s="92" t="s">
        <v>33</v>
      </c>
      <c r="W120" s="95"/>
      <c r="X120" s="89">
        <v>4</v>
      </c>
      <c r="Y120" s="89"/>
      <c r="Z120" s="89"/>
      <c r="AA120" s="89"/>
      <c r="AB120" s="89"/>
      <c r="AC120" s="89"/>
      <c r="AD120" s="89"/>
      <c r="AE120" s="89"/>
      <c r="AF120" s="89"/>
      <c r="AG120" s="89"/>
      <c r="AH120" s="89"/>
      <c r="AI120" s="89"/>
      <c r="AJ120" s="89"/>
      <c r="AK120" s="89"/>
      <c r="AL120" s="89"/>
      <c r="AM120" s="89"/>
      <c r="AN120" s="89">
        <f>X120</f>
        <v>4</v>
      </c>
    </row>
    <row r="121" spans="1:40" ht="93.75" x14ac:dyDescent="0.25">
      <c r="A121" s="87"/>
      <c r="B121" s="6" t="s">
        <v>16</v>
      </c>
      <c r="C121" s="17">
        <f t="shared" si="31"/>
        <v>8025646</v>
      </c>
      <c r="D121" s="17"/>
      <c r="E121" s="17">
        <v>8025646</v>
      </c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90"/>
      <c r="V121" s="93"/>
      <c r="W121" s="96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90"/>
      <c r="AM121" s="90"/>
      <c r="AN121" s="90"/>
    </row>
    <row r="122" spans="1:40" ht="126" customHeight="1" x14ac:dyDescent="0.25">
      <c r="A122" s="88"/>
      <c r="B122" s="6" t="s">
        <v>18</v>
      </c>
      <c r="C122" s="17">
        <f t="shared" si="31"/>
        <v>2031554</v>
      </c>
      <c r="D122" s="17"/>
      <c r="E122" s="17">
        <v>2031554</v>
      </c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91"/>
      <c r="V122" s="94"/>
      <c r="W122" s="97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</row>
    <row r="123" spans="1:40" ht="37.5" x14ac:dyDescent="0.25">
      <c r="A123" s="86" t="s">
        <v>140</v>
      </c>
      <c r="B123" s="6" t="s">
        <v>29</v>
      </c>
      <c r="C123" s="17">
        <f t="shared" si="31"/>
        <v>518162</v>
      </c>
      <c r="D123" s="17">
        <f>D124</f>
        <v>0</v>
      </c>
      <c r="E123" s="17">
        <f>E124</f>
        <v>518162</v>
      </c>
      <c r="F123" s="17">
        <f t="shared" ref="F123:T123" si="50">F124</f>
        <v>0</v>
      </c>
      <c r="G123" s="17">
        <f t="shared" si="50"/>
        <v>0</v>
      </c>
      <c r="H123" s="17">
        <f t="shared" si="50"/>
        <v>0</v>
      </c>
      <c r="I123" s="17">
        <f t="shared" si="50"/>
        <v>0</v>
      </c>
      <c r="J123" s="17">
        <f t="shared" si="50"/>
        <v>0</v>
      </c>
      <c r="K123" s="17">
        <f t="shared" si="50"/>
        <v>0</v>
      </c>
      <c r="L123" s="17">
        <f t="shared" si="50"/>
        <v>0</v>
      </c>
      <c r="M123" s="17">
        <f t="shared" si="50"/>
        <v>0</v>
      </c>
      <c r="N123" s="17">
        <f t="shared" si="50"/>
        <v>0</v>
      </c>
      <c r="O123" s="17">
        <f t="shared" si="50"/>
        <v>0</v>
      </c>
      <c r="P123" s="17">
        <f t="shared" si="50"/>
        <v>0</v>
      </c>
      <c r="Q123" s="17">
        <f t="shared" si="50"/>
        <v>0</v>
      </c>
      <c r="R123" s="17">
        <f t="shared" si="50"/>
        <v>0</v>
      </c>
      <c r="S123" s="17">
        <f t="shared" si="50"/>
        <v>0</v>
      </c>
      <c r="T123" s="17">
        <f t="shared" si="50"/>
        <v>0</v>
      </c>
      <c r="U123" s="89" t="s">
        <v>32</v>
      </c>
      <c r="V123" s="92" t="s">
        <v>137</v>
      </c>
      <c r="W123" s="95"/>
      <c r="X123" s="89" t="s">
        <v>138</v>
      </c>
      <c r="Y123" s="89"/>
      <c r="Z123" s="89"/>
      <c r="AA123" s="89"/>
      <c r="AB123" s="89"/>
      <c r="AC123" s="89"/>
      <c r="AD123" s="89"/>
      <c r="AE123" s="89"/>
      <c r="AF123" s="89"/>
      <c r="AG123" s="89"/>
      <c r="AH123" s="89"/>
      <c r="AI123" s="89"/>
      <c r="AJ123" s="89"/>
      <c r="AK123" s="89"/>
      <c r="AL123" s="89"/>
      <c r="AM123" s="89"/>
      <c r="AN123" s="89"/>
    </row>
    <row r="124" spans="1:40" ht="126" customHeight="1" x14ac:dyDescent="0.25">
      <c r="A124" s="88"/>
      <c r="B124" s="6" t="s">
        <v>18</v>
      </c>
      <c r="C124" s="17">
        <f t="shared" si="31"/>
        <v>518162</v>
      </c>
      <c r="D124" s="17"/>
      <c r="E124" s="17">
        <v>518162</v>
      </c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91"/>
      <c r="V124" s="94"/>
      <c r="W124" s="97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</row>
    <row r="125" spans="1:40" ht="37.5" customHeight="1" x14ac:dyDescent="0.25">
      <c r="A125" s="86" t="s">
        <v>135</v>
      </c>
      <c r="B125" s="6" t="s">
        <v>29</v>
      </c>
      <c r="C125" s="17">
        <f t="shared" si="31"/>
        <v>11015685</v>
      </c>
      <c r="D125" s="17">
        <f t="shared" ref="D125:F125" si="51">D126+D127</f>
        <v>0</v>
      </c>
      <c r="E125" s="17">
        <f t="shared" si="51"/>
        <v>1910868</v>
      </c>
      <c r="F125" s="17">
        <f t="shared" si="51"/>
        <v>0</v>
      </c>
      <c r="G125" s="17">
        <f>G126+G127</f>
        <v>9104817</v>
      </c>
      <c r="H125" s="17">
        <f t="shared" ref="H125:T125" si="52">H126+H127</f>
        <v>0</v>
      </c>
      <c r="I125" s="17">
        <f t="shared" si="52"/>
        <v>0</v>
      </c>
      <c r="J125" s="17">
        <f t="shared" si="52"/>
        <v>0</v>
      </c>
      <c r="K125" s="17">
        <f t="shared" si="52"/>
        <v>0</v>
      </c>
      <c r="L125" s="17">
        <f t="shared" si="52"/>
        <v>0</v>
      </c>
      <c r="M125" s="17">
        <f t="shared" si="52"/>
        <v>0</v>
      </c>
      <c r="N125" s="17">
        <f t="shared" si="52"/>
        <v>0</v>
      </c>
      <c r="O125" s="17">
        <f t="shared" si="52"/>
        <v>0</v>
      </c>
      <c r="P125" s="17">
        <f t="shared" si="52"/>
        <v>0</v>
      </c>
      <c r="Q125" s="17">
        <f t="shared" si="52"/>
        <v>0</v>
      </c>
      <c r="R125" s="17">
        <f t="shared" si="52"/>
        <v>0</v>
      </c>
      <c r="S125" s="17">
        <f t="shared" si="52"/>
        <v>0</v>
      </c>
      <c r="T125" s="17">
        <f t="shared" si="52"/>
        <v>0</v>
      </c>
      <c r="U125" s="89" t="s">
        <v>32</v>
      </c>
      <c r="V125" s="92" t="s">
        <v>33</v>
      </c>
      <c r="W125" s="95"/>
      <c r="X125" s="89"/>
      <c r="Y125" s="89"/>
      <c r="Z125" s="89">
        <v>3</v>
      </c>
      <c r="AA125" s="89"/>
      <c r="AB125" s="89"/>
      <c r="AC125" s="89"/>
      <c r="AD125" s="89"/>
      <c r="AE125" s="89"/>
      <c r="AF125" s="89"/>
      <c r="AG125" s="89"/>
      <c r="AH125" s="89"/>
      <c r="AI125" s="89"/>
      <c r="AJ125" s="89"/>
      <c r="AK125" s="89"/>
      <c r="AL125" s="89"/>
      <c r="AM125" s="89"/>
      <c r="AN125" s="89">
        <f>Z125</f>
        <v>3</v>
      </c>
    </row>
    <row r="126" spans="1:40" ht="93.75" x14ac:dyDescent="0.25">
      <c r="A126" s="87"/>
      <c r="B126" s="6" t="s">
        <v>16</v>
      </c>
      <c r="C126" s="17">
        <f t="shared" si="31"/>
        <v>7586997</v>
      </c>
      <c r="D126" s="17"/>
      <c r="E126" s="17"/>
      <c r="F126" s="17"/>
      <c r="G126" s="17">
        <v>7586997</v>
      </c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90"/>
      <c r="V126" s="93"/>
      <c r="W126" s="96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</row>
    <row r="127" spans="1:40" ht="66.75" customHeight="1" x14ac:dyDescent="0.25">
      <c r="A127" s="87"/>
      <c r="B127" s="86" t="s">
        <v>18</v>
      </c>
      <c r="C127" s="98">
        <f t="shared" si="31"/>
        <v>3428688</v>
      </c>
      <c r="D127" s="98"/>
      <c r="E127" s="98">
        <v>1910868</v>
      </c>
      <c r="F127" s="98"/>
      <c r="G127" s="98">
        <v>1517820</v>
      </c>
      <c r="H127" s="98"/>
      <c r="I127" s="98"/>
      <c r="J127" s="98"/>
      <c r="K127" s="98"/>
      <c r="L127" s="98"/>
      <c r="M127" s="98"/>
      <c r="N127" s="98"/>
      <c r="O127" s="98"/>
      <c r="P127" s="98"/>
      <c r="Q127" s="98"/>
      <c r="R127" s="98"/>
      <c r="S127" s="98"/>
      <c r="T127" s="98"/>
      <c r="U127" s="90"/>
      <c r="V127" s="94"/>
      <c r="W127" s="97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</row>
    <row r="128" spans="1:40" ht="66.75" customHeight="1" x14ac:dyDescent="0.25">
      <c r="A128" s="88"/>
      <c r="B128" s="88"/>
      <c r="C128" s="99"/>
      <c r="D128" s="99"/>
      <c r="E128" s="99"/>
      <c r="F128" s="99"/>
      <c r="G128" s="99"/>
      <c r="H128" s="99"/>
      <c r="I128" s="99"/>
      <c r="J128" s="99"/>
      <c r="K128" s="99"/>
      <c r="L128" s="99"/>
      <c r="M128" s="99"/>
      <c r="N128" s="99"/>
      <c r="O128" s="99"/>
      <c r="P128" s="99"/>
      <c r="Q128" s="99"/>
      <c r="R128" s="99"/>
      <c r="S128" s="99"/>
      <c r="T128" s="99"/>
      <c r="U128" s="91"/>
      <c r="V128" s="52" t="s">
        <v>137</v>
      </c>
      <c r="W128" s="53"/>
      <c r="X128" s="54" t="s">
        <v>138</v>
      </c>
      <c r="Y128" s="55"/>
      <c r="Z128" s="55"/>
      <c r="AA128" s="55"/>
      <c r="AB128" s="55"/>
      <c r="AC128" s="55"/>
      <c r="AD128" s="55"/>
      <c r="AE128" s="55"/>
      <c r="AF128" s="55"/>
      <c r="AG128" s="55"/>
      <c r="AH128" s="55"/>
      <c r="AI128" s="55"/>
      <c r="AJ128" s="55"/>
      <c r="AK128" s="55"/>
      <c r="AL128" s="55"/>
      <c r="AM128" s="55"/>
      <c r="AN128" s="55" t="s">
        <v>138</v>
      </c>
    </row>
    <row r="129" spans="1:40" ht="37.5" x14ac:dyDescent="0.25">
      <c r="A129" s="86" t="s">
        <v>136</v>
      </c>
      <c r="B129" s="6" t="s">
        <v>29</v>
      </c>
      <c r="C129" s="17">
        <f t="shared" si="31"/>
        <v>3547195</v>
      </c>
      <c r="D129" s="17">
        <f>D130</f>
        <v>3547195</v>
      </c>
      <c r="E129" s="17">
        <f t="shared" ref="E129:T129" si="53">E130</f>
        <v>0</v>
      </c>
      <c r="F129" s="17">
        <f t="shared" si="53"/>
        <v>0</v>
      </c>
      <c r="G129" s="17">
        <f t="shared" si="53"/>
        <v>0</v>
      </c>
      <c r="H129" s="17">
        <f t="shared" si="53"/>
        <v>0</v>
      </c>
      <c r="I129" s="17">
        <f t="shared" si="53"/>
        <v>0</v>
      </c>
      <c r="J129" s="17">
        <f t="shared" si="53"/>
        <v>0</v>
      </c>
      <c r="K129" s="17">
        <f t="shared" si="53"/>
        <v>0</v>
      </c>
      <c r="L129" s="17">
        <f t="shared" si="53"/>
        <v>0</v>
      </c>
      <c r="M129" s="17">
        <f t="shared" si="53"/>
        <v>0</v>
      </c>
      <c r="N129" s="17">
        <f t="shared" si="53"/>
        <v>0</v>
      </c>
      <c r="O129" s="17">
        <f t="shared" si="53"/>
        <v>0</v>
      </c>
      <c r="P129" s="17">
        <f t="shared" si="53"/>
        <v>0</v>
      </c>
      <c r="Q129" s="17">
        <f t="shared" si="53"/>
        <v>0</v>
      </c>
      <c r="R129" s="17">
        <f t="shared" si="53"/>
        <v>0</v>
      </c>
      <c r="S129" s="17">
        <f t="shared" si="53"/>
        <v>0</v>
      </c>
      <c r="T129" s="17">
        <f t="shared" si="53"/>
        <v>0</v>
      </c>
      <c r="U129" s="89" t="s">
        <v>32</v>
      </c>
      <c r="V129" s="92" t="s">
        <v>33</v>
      </c>
      <c r="W129" s="95">
        <v>1</v>
      </c>
      <c r="X129" s="89"/>
      <c r="Y129" s="89"/>
      <c r="Z129" s="89"/>
      <c r="AA129" s="89"/>
      <c r="AB129" s="89"/>
      <c r="AC129" s="89"/>
      <c r="AD129" s="89"/>
      <c r="AE129" s="89"/>
      <c r="AF129" s="89"/>
      <c r="AG129" s="89"/>
      <c r="AH129" s="89"/>
      <c r="AI129" s="89"/>
      <c r="AJ129" s="89"/>
      <c r="AK129" s="89"/>
      <c r="AL129" s="89"/>
      <c r="AM129" s="89"/>
      <c r="AN129" s="89">
        <v>1</v>
      </c>
    </row>
    <row r="130" spans="1:40" ht="126" customHeight="1" x14ac:dyDescent="0.25">
      <c r="A130" s="88"/>
      <c r="B130" s="6" t="s">
        <v>18</v>
      </c>
      <c r="C130" s="17">
        <f t="shared" si="31"/>
        <v>3547195</v>
      </c>
      <c r="D130" s="17">
        <v>3547195</v>
      </c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91"/>
      <c r="V130" s="94"/>
      <c r="W130" s="97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</row>
    <row r="131" spans="1:40" ht="37.5" x14ac:dyDescent="0.25">
      <c r="A131" s="86" t="s">
        <v>139</v>
      </c>
      <c r="B131" s="6" t="s">
        <v>29</v>
      </c>
      <c r="C131" s="17">
        <f t="shared" si="31"/>
        <v>41997942</v>
      </c>
      <c r="D131" s="17">
        <f t="shared" ref="D131:F131" si="54">D132+D133</f>
        <v>0</v>
      </c>
      <c r="E131" s="17">
        <f t="shared" si="54"/>
        <v>0</v>
      </c>
      <c r="F131" s="17">
        <f t="shared" si="54"/>
        <v>0</v>
      </c>
      <c r="G131" s="17">
        <f>G132+G133</f>
        <v>41997942</v>
      </c>
      <c r="H131" s="17">
        <f t="shared" ref="H131:T131" si="55">H132+H133</f>
        <v>0</v>
      </c>
      <c r="I131" s="17">
        <f t="shared" si="55"/>
        <v>0</v>
      </c>
      <c r="J131" s="17">
        <f t="shared" si="55"/>
        <v>0</v>
      </c>
      <c r="K131" s="17">
        <f t="shared" si="55"/>
        <v>0</v>
      </c>
      <c r="L131" s="17">
        <f t="shared" si="55"/>
        <v>0</v>
      </c>
      <c r="M131" s="17">
        <f t="shared" si="55"/>
        <v>0</v>
      </c>
      <c r="N131" s="17">
        <f t="shared" si="55"/>
        <v>0</v>
      </c>
      <c r="O131" s="17">
        <f t="shared" si="55"/>
        <v>0</v>
      </c>
      <c r="P131" s="17">
        <f t="shared" si="55"/>
        <v>0</v>
      </c>
      <c r="Q131" s="17">
        <f t="shared" si="55"/>
        <v>0</v>
      </c>
      <c r="R131" s="17">
        <f t="shared" si="55"/>
        <v>0</v>
      </c>
      <c r="S131" s="17">
        <f t="shared" si="55"/>
        <v>0</v>
      </c>
      <c r="T131" s="17">
        <f t="shared" si="55"/>
        <v>0</v>
      </c>
      <c r="U131" s="89" t="s">
        <v>32</v>
      </c>
      <c r="V131" s="92" t="s">
        <v>33</v>
      </c>
      <c r="W131" s="95"/>
      <c r="X131" s="89"/>
      <c r="Y131" s="89"/>
      <c r="Z131" s="89">
        <v>11</v>
      </c>
      <c r="AA131" s="89"/>
      <c r="AB131" s="89"/>
      <c r="AC131" s="89"/>
      <c r="AD131" s="89"/>
      <c r="AE131" s="89"/>
      <c r="AF131" s="89"/>
      <c r="AG131" s="89"/>
      <c r="AH131" s="89"/>
      <c r="AI131" s="89"/>
      <c r="AJ131" s="89"/>
      <c r="AK131" s="89"/>
      <c r="AL131" s="89"/>
      <c r="AM131" s="89"/>
      <c r="AN131" s="89">
        <f>Z131</f>
        <v>11</v>
      </c>
    </row>
    <row r="132" spans="1:40" ht="93.75" x14ac:dyDescent="0.25">
      <c r="A132" s="87"/>
      <c r="B132" s="6" t="s">
        <v>16</v>
      </c>
      <c r="C132" s="17">
        <f t="shared" si="31"/>
        <v>33832026</v>
      </c>
      <c r="D132" s="17"/>
      <c r="E132" s="17"/>
      <c r="F132" s="17"/>
      <c r="G132" s="17">
        <v>33832026</v>
      </c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90"/>
      <c r="V132" s="93"/>
      <c r="W132" s="96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</row>
    <row r="133" spans="1:40" ht="57" customHeight="1" x14ac:dyDescent="0.25">
      <c r="A133" s="88"/>
      <c r="B133" s="6" t="s">
        <v>18</v>
      </c>
      <c r="C133" s="17">
        <f t="shared" si="31"/>
        <v>8165916</v>
      </c>
      <c r="D133" s="17"/>
      <c r="E133" s="17"/>
      <c r="F133" s="17"/>
      <c r="G133" s="17">
        <v>8165916</v>
      </c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91"/>
      <c r="V133" s="94"/>
      <c r="W133" s="97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</row>
    <row r="134" spans="1:40" s="5" customFormat="1" ht="39" customHeight="1" x14ac:dyDescent="0.25">
      <c r="A134" s="86" t="s">
        <v>147</v>
      </c>
      <c r="B134" s="67" t="s">
        <v>29</v>
      </c>
      <c r="C134" s="17">
        <f t="shared" si="31"/>
        <v>1024650</v>
      </c>
      <c r="D134" s="17">
        <f>D135</f>
        <v>1024650</v>
      </c>
      <c r="E134" s="17">
        <f t="shared" ref="E134:T134" si="56">E135</f>
        <v>0</v>
      </c>
      <c r="F134" s="17">
        <f t="shared" si="56"/>
        <v>0</v>
      </c>
      <c r="G134" s="17">
        <f t="shared" si="56"/>
        <v>0</v>
      </c>
      <c r="H134" s="17">
        <f t="shared" si="56"/>
        <v>0</v>
      </c>
      <c r="I134" s="17">
        <f t="shared" si="56"/>
        <v>0</v>
      </c>
      <c r="J134" s="17">
        <f t="shared" si="56"/>
        <v>0</v>
      </c>
      <c r="K134" s="17">
        <f t="shared" si="56"/>
        <v>0</v>
      </c>
      <c r="L134" s="17">
        <f t="shared" si="56"/>
        <v>0</v>
      </c>
      <c r="M134" s="17">
        <f t="shared" si="56"/>
        <v>0</v>
      </c>
      <c r="N134" s="17">
        <f t="shared" si="56"/>
        <v>0</v>
      </c>
      <c r="O134" s="17">
        <f t="shared" si="56"/>
        <v>0</v>
      </c>
      <c r="P134" s="17">
        <f t="shared" si="56"/>
        <v>0</v>
      </c>
      <c r="Q134" s="17">
        <f t="shared" si="56"/>
        <v>0</v>
      </c>
      <c r="R134" s="17">
        <f t="shared" si="56"/>
        <v>0</v>
      </c>
      <c r="S134" s="17">
        <f t="shared" si="56"/>
        <v>0</v>
      </c>
      <c r="T134" s="17">
        <f t="shared" si="56"/>
        <v>0</v>
      </c>
      <c r="U134" s="89" t="s">
        <v>30</v>
      </c>
      <c r="V134" s="136" t="s">
        <v>31</v>
      </c>
      <c r="W134" s="136">
        <f>W136</f>
        <v>1</v>
      </c>
      <c r="X134" s="136"/>
      <c r="Y134" s="136"/>
      <c r="Z134" s="136"/>
      <c r="AA134" s="136"/>
      <c r="AB134" s="136"/>
      <c r="AC134" s="136"/>
      <c r="AD134" s="136"/>
      <c r="AE134" s="136"/>
      <c r="AF134" s="136"/>
      <c r="AG134" s="136"/>
      <c r="AH134" s="136"/>
      <c r="AI134" s="136"/>
      <c r="AJ134" s="136"/>
      <c r="AK134" s="136"/>
      <c r="AL134" s="136"/>
      <c r="AM134" s="136"/>
      <c r="AN134" s="95">
        <v>1</v>
      </c>
    </row>
    <row r="135" spans="1:40" s="5" customFormat="1" ht="175.5" customHeight="1" x14ac:dyDescent="0.25">
      <c r="A135" s="88"/>
      <c r="B135" s="67" t="s">
        <v>18</v>
      </c>
      <c r="C135" s="17">
        <f t="shared" si="31"/>
        <v>1024650</v>
      </c>
      <c r="D135" s="17">
        <f>D137</f>
        <v>1024650</v>
      </c>
      <c r="E135" s="17">
        <f t="shared" ref="E135:T135" si="57">E137</f>
        <v>0</v>
      </c>
      <c r="F135" s="17">
        <f t="shared" si="57"/>
        <v>0</v>
      </c>
      <c r="G135" s="17">
        <f t="shared" si="57"/>
        <v>0</v>
      </c>
      <c r="H135" s="17">
        <f t="shared" si="57"/>
        <v>0</v>
      </c>
      <c r="I135" s="17">
        <f t="shared" si="57"/>
        <v>0</v>
      </c>
      <c r="J135" s="17">
        <f t="shared" si="57"/>
        <v>0</v>
      </c>
      <c r="K135" s="17">
        <f t="shared" si="57"/>
        <v>0</v>
      </c>
      <c r="L135" s="17">
        <f t="shared" si="57"/>
        <v>0</v>
      </c>
      <c r="M135" s="17">
        <f t="shared" si="57"/>
        <v>0</v>
      </c>
      <c r="N135" s="17">
        <f t="shared" si="57"/>
        <v>0</v>
      </c>
      <c r="O135" s="17">
        <f t="shared" si="57"/>
        <v>0</v>
      </c>
      <c r="P135" s="17">
        <f t="shared" si="57"/>
        <v>0</v>
      </c>
      <c r="Q135" s="17">
        <f t="shared" si="57"/>
        <v>0</v>
      </c>
      <c r="R135" s="17">
        <f t="shared" si="57"/>
        <v>0</v>
      </c>
      <c r="S135" s="17">
        <f t="shared" si="57"/>
        <v>0</v>
      </c>
      <c r="T135" s="17">
        <f t="shared" si="57"/>
        <v>0</v>
      </c>
      <c r="U135" s="91"/>
      <c r="V135" s="136"/>
      <c r="W135" s="136"/>
      <c r="X135" s="136"/>
      <c r="Y135" s="136"/>
      <c r="Z135" s="136"/>
      <c r="AA135" s="136"/>
      <c r="AB135" s="136"/>
      <c r="AC135" s="136"/>
      <c r="AD135" s="136"/>
      <c r="AE135" s="136"/>
      <c r="AF135" s="136"/>
      <c r="AG135" s="136"/>
      <c r="AH135" s="136"/>
      <c r="AI135" s="136"/>
      <c r="AJ135" s="136"/>
      <c r="AK135" s="136"/>
      <c r="AL135" s="136"/>
      <c r="AM135" s="136"/>
      <c r="AN135" s="97"/>
    </row>
    <row r="136" spans="1:40" ht="39" customHeight="1" x14ac:dyDescent="0.25">
      <c r="A136" s="86" t="s">
        <v>136</v>
      </c>
      <c r="B136" s="6" t="s">
        <v>29</v>
      </c>
      <c r="C136" s="17">
        <f t="shared" si="31"/>
        <v>1024650</v>
      </c>
      <c r="D136" s="17">
        <f>D137</f>
        <v>1024650</v>
      </c>
      <c r="E136" s="17">
        <f t="shared" ref="E136:T136" si="58">E137</f>
        <v>0</v>
      </c>
      <c r="F136" s="17">
        <f t="shared" si="58"/>
        <v>0</v>
      </c>
      <c r="G136" s="17">
        <f t="shared" si="58"/>
        <v>0</v>
      </c>
      <c r="H136" s="17">
        <f t="shared" si="58"/>
        <v>0</v>
      </c>
      <c r="I136" s="17">
        <f t="shared" si="58"/>
        <v>0</v>
      </c>
      <c r="J136" s="17">
        <f t="shared" si="58"/>
        <v>0</v>
      </c>
      <c r="K136" s="17">
        <f t="shared" si="58"/>
        <v>0</v>
      </c>
      <c r="L136" s="17">
        <f t="shared" si="58"/>
        <v>0</v>
      </c>
      <c r="M136" s="17">
        <f t="shared" si="58"/>
        <v>0</v>
      </c>
      <c r="N136" s="17">
        <f t="shared" si="58"/>
        <v>0</v>
      </c>
      <c r="O136" s="17">
        <f t="shared" si="58"/>
        <v>0</v>
      </c>
      <c r="P136" s="17">
        <f t="shared" si="58"/>
        <v>0</v>
      </c>
      <c r="Q136" s="17">
        <f t="shared" si="58"/>
        <v>0</v>
      </c>
      <c r="R136" s="17">
        <f t="shared" si="58"/>
        <v>0</v>
      </c>
      <c r="S136" s="17">
        <f t="shared" si="58"/>
        <v>0</v>
      </c>
      <c r="T136" s="17">
        <f t="shared" si="58"/>
        <v>0</v>
      </c>
      <c r="U136" s="89" t="s">
        <v>30</v>
      </c>
      <c r="V136" s="92" t="s">
        <v>31</v>
      </c>
      <c r="W136" s="95">
        <v>1</v>
      </c>
      <c r="X136" s="89"/>
      <c r="Y136" s="89"/>
      <c r="Z136" s="89"/>
      <c r="AA136" s="89"/>
      <c r="AB136" s="89"/>
      <c r="AC136" s="89"/>
      <c r="AD136" s="89"/>
      <c r="AE136" s="89"/>
      <c r="AF136" s="89"/>
      <c r="AG136" s="89"/>
      <c r="AH136" s="89"/>
      <c r="AI136" s="89"/>
      <c r="AJ136" s="89"/>
      <c r="AK136" s="89"/>
      <c r="AL136" s="89"/>
      <c r="AM136" s="89"/>
      <c r="AN136" s="89">
        <f>W136</f>
        <v>1</v>
      </c>
    </row>
    <row r="137" spans="1:40" ht="175.5" customHeight="1" x14ac:dyDescent="0.25">
      <c r="A137" s="88"/>
      <c r="B137" s="6" t="s">
        <v>18</v>
      </c>
      <c r="C137" s="17">
        <f t="shared" si="31"/>
        <v>1024650</v>
      </c>
      <c r="D137" s="17">
        <v>1024650</v>
      </c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91"/>
      <c r="V137" s="94"/>
      <c r="W137" s="97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</row>
    <row r="138" spans="1:40" s="11" customFormat="1" ht="41.25" customHeight="1" x14ac:dyDescent="0.25">
      <c r="A138" s="86" t="s">
        <v>34</v>
      </c>
      <c r="B138" s="6" t="s">
        <v>29</v>
      </c>
      <c r="C138" s="17">
        <f t="shared" si="31"/>
        <v>236932727</v>
      </c>
      <c r="D138" s="17">
        <f>D139+D140</f>
        <v>4571845</v>
      </c>
      <c r="E138" s="17">
        <f t="shared" ref="E138:T138" si="59">E139+E140</f>
        <v>82789264</v>
      </c>
      <c r="F138" s="17">
        <f t="shared" si="59"/>
        <v>52892145</v>
      </c>
      <c r="G138" s="17">
        <f t="shared" si="59"/>
        <v>51102759</v>
      </c>
      <c r="H138" s="17">
        <f t="shared" si="59"/>
        <v>45576714</v>
      </c>
      <c r="I138" s="18">
        <f t="shared" si="59"/>
        <v>0</v>
      </c>
      <c r="J138" s="18">
        <f t="shared" si="59"/>
        <v>0</v>
      </c>
      <c r="K138" s="18">
        <f t="shared" si="59"/>
        <v>0</v>
      </c>
      <c r="L138" s="18">
        <f t="shared" si="59"/>
        <v>0</v>
      </c>
      <c r="M138" s="18">
        <f t="shared" si="59"/>
        <v>0</v>
      </c>
      <c r="N138" s="18">
        <f t="shared" si="59"/>
        <v>0</v>
      </c>
      <c r="O138" s="18">
        <f t="shared" si="59"/>
        <v>0</v>
      </c>
      <c r="P138" s="18">
        <f t="shared" si="59"/>
        <v>0</v>
      </c>
      <c r="Q138" s="18">
        <f t="shared" si="59"/>
        <v>0</v>
      </c>
      <c r="R138" s="18">
        <f t="shared" si="59"/>
        <v>0</v>
      </c>
      <c r="S138" s="18">
        <f t="shared" si="59"/>
        <v>0</v>
      </c>
      <c r="T138" s="18">
        <f t="shared" si="59"/>
        <v>0</v>
      </c>
      <c r="U138" s="25" t="s">
        <v>24</v>
      </c>
      <c r="V138" s="25" t="s">
        <v>24</v>
      </c>
      <c r="W138" s="25" t="s">
        <v>24</v>
      </c>
      <c r="X138" s="25" t="s">
        <v>24</v>
      </c>
      <c r="Y138" s="25" t="s">
        <v>24</v>
      </c>
      <c r="Z138" s="25" t="s">
        <v>24</v>
      </c>
      <c r="AA138" s="25" t="s">
        <v>24</v>
      </c>
      <c r="AB138" s="25" t="s">
        <v>24</v>
      </c>
      <c r="AC138" s="25" t="s">
        <v>24</v>
      </c>
      <c r="AD138" s="25" t="s">
        <v>24</v>
      </c>
      <c r="AE138" s="25" t="s">
        <v>24</v>
      </c>
      <c r="AF138" s="25" t="s">
        <v>24</v>
      </c>
      <c r="AG138" s="25" t="s">
        <v>24</v>
      </c>
      <c r="AH138" s="25" t="s">
        <v>24</v>
      </c>
      <c r="AI138" s="25" t="s">
        <v>24</v>
      </c>
      <c r="AJ138" s="25" t="s">
        <v>24</v>
      </c>
      <c r="AK138" s="25" t="s">
        <v>24</v>
      </c>
      <c r="AL138" s="25" t="s">
        <v>24</v>
      </c>
      <c r="AM138" s="25" t="s">
        <v>24</v>
      </c>
      <c r="AN138" s="25" t="s">
        <v>24</v>
      </c>
    </row>
    <row r="139" spans="1:40" s="11" customFormat="1" ht="108.75" customHeight="1" x14ac:dyDescent="0.25">
      <c r="A139" s="87"/>
      <c r="B139" s="2" t="s">
        <v>16</v>
      </c>
      <c r="C139" s="17">
        <f t="shared" si="31"/>
        <v>173386026</v>
      </c>
      <c r="D139" s="17">
        <f t="shared" ref="D139:T139" si="60">D83+D101</f>
        <v>0</v>
      </c>
      <c r="E139" s="17">
        <f t="shared" si="60"/>
        <v>52981400</v>
      </c>
      <c r="F139" s="17">
        <f t="shared" si="60"/>
        <v>43435766</v>
      </c>
      <c r="G139" s="17">
        <f t="shared" si="60"/>
        <v>41419023</v>
      </c>
      <c r="H139" s="17">
        <f t="shared" si="60"/>
        <v>35549837</v>
      </c>
      <c r="I139" s="17">
        <f t="shared" si="60"/>
        <v>0</v>
      </c>
      <c r="J139" s="17">
        <f t="shared" si="60"/>
        <v>0</v>
      </c>
      <c r="K139" s="17">
        <f t="shared" si="60"/>
        <v>0</v>
      </c>
      <c r="L139" s="17">
        <f t="shared" si="60"/>
        <v>0</v>
      </c>
      <c r="M139" s="17">
        <f t="shared" si="60"/>
        <v>0</v>
      </c>
      <c r="N139" s="17">
        <f t="shared" si="60"/>
        <v>0</v>
      </c>
      <c r="O139" s="17">
        <f t="shared" si="60"/>
        <v>0</v>
      </c>
      <c r="P139" s="17">
        <f t="shared" si="60"/>
        <v>0</v>
      </c>
      <c r="Q139" s="17">
        <f t="shared" si="60"/>
        <v>0</v>
      </c>
      <c r="R139" s="17">
        <f t="shared" si="60"/>
        <v>0</v>
      </c>
      <c r="S139" s="17">
        <f t="shared" si="60"/>
        <v>0</v>
      </c>
      <c r="T139" s="17">
        <f t="shared" si="60"/>
        <v>0</v>
      </c>
      <c r="U139" s="25" t="s">
        <v>24</v>
      </c>
      <c r="V139" s="25" t="s">
        <v>24</v>
      </c>
      <c r="W139" s="25" t="s">
        <v>24</v>
      </c>
      <c r="X139" s="25" t="s">
        <v>24</v>
      </c>
      <c r="Y139" s="25" t="s">
        <v>24</v>
      </c>
      <c r="Z139" s="25" t="s">
        <v>24</v>
      </c>
      <c r="AA139" s="25" t="s">
        <v>24</v>
      </c>
      <c r="AB139" s="25" t="s">
        <v>24</v>
      </c>
      <c r="AC139" s="25" t="s">
        <v>24</v>
      </c>
      <c r="AD139" s="25" t="s">
        <v>24</v>
      </c>
      <c r="AE139" s="25" t="s">
        <v>24</v>
      </c>
      <c r="AF139" s="25" t="s">
        <v>24</v>
      </c>
      <c r="AG139" s="25" t="s">
        <v>24</v>
      </c>
      <c r="AH139" s="25" t="s">
        <v>24</v>
      </c>
      <c r="AI139" s="25" t="s">
        <v>24</v>
      </c>
      <c r="AJ139" s="25" t="s">
        <v>24</v>
      </c>
      <c r="AK139" s="25" t="s">
        <v>24</v>
      </c>
      <c r="AL139" s="25" t="s">
        <v>24</v>
      </c>
      <c r="AM139" s="25" t="s">
        <v>24</v>
      </c>
      <c r="AN139" s="25" t="s">
        <v>24</v>
      </c>
    </row>
    <row r="140" spans="1:40" s="11" customFormat="1" ht="85.5" customHeight="1" x14ac:dyDescent="0.25">
      <c r="A140" s="88"/>
      <c r="B140" s="6" t="s">
        <v>18</v>
      </c>
      <c r="C140" s="17">
        <f t="shared" si="31"/>
        <v>63546701</v>
      </c>
      <c r="D140" s="17">
        <f t="shared" ref="D140:T140" si="61">D135+D102+D84</f>
        <v>4571845</v>
      </c>
      <c r="E140" s="17">
        <f t="shared" si="61"/>
        <v>29807864</v>
      </c>
      <c r="F140" s="17">
        <f t="shared" si="61"/>
        <v>9456379</v>
      </c>
      <c r="G140" s="17">
        <f t="shared" si="61"/>
        <v>9683736</v>
      </c>
      <c r="H140" s="17">
        <f t="shared" si="61"/>
        <v>10026877</v>
      </c>
      <c r="I140" s="17">
        <f t="shared" si="61"/>
        <v>0</v>
      </c>
      <c r="J140" s="17">
        <f t="shared" si="61"/>
        <v>0</v>
      </c>
      <c r="K140" s="17">
        <f t="shared" si="61"/>
        <v>0</v>
      </c>
      <c r="L140" s="17">
        <f t="shared" si="61"/>
        <v>0</v>
      </c>
      <c r="M140" s="17">
        <f t="shared" si="61"/>
        <v>0</v>
      </c>
      <c r="N140" s="17">
        <f t="shared" si="61"/>
        <v>0</v>
      </c>
      <c r="O140" s="17">
        <f t="shared" si="61"/>
        <v>0</v>
      </c>
      <c r="P140" s="17">
        <f t="shared" si="61"/>
        <v>0</v>
      </c>
      <c r="Q140" s="17">
        <f t="shared" si="61"/>
        <v>0</v>
      </c>
      <c r="R140" s="17">
        <f t="shared" si="61"/>
        <v>0</v>
      </c>
      <c r="S140" s="17">
        <f t="shared" si="61"/>
        <v>0</v>
      </c>
      <c r="T140" s="17">
        <f t="shared" si="61"/>
        <v>0</v>
      </c>
      <c r="U140" s="25" t="s">
        <v>24</v>
      </c>
      <c r="V140" s="25" t="s">
        <v>24</v>
      </c>
      <c r="W140" s="25" t="s">
        <v>24</v>
      </c>
      <c r="X140" s="25" t="s">
        <v>24</v>
      </c>
      <c r="Y140" s="25" t="s">
        <v>24</v>
      </c>
      <c r="Z140" s="25" t="s">
        <v>24</v>
      </c>
      <c r="AA140" s="25" t="s">
        <v>24</v>
      </c>
      <c r="AB140" s="25" t="s">
        <v>24</v>
      </c>
      <c r="AC140" s="25" t="s">
        <v>24</v>
      </c>
      <c r="AD140" s="25" t="s">
        <v>24</v>
      </c>
      <c r="AE140" s="25" t="s">
        <v>24</v>
      </c>
      <c r="AF140" s="25" t="s">
        <v>24</v>
      </c>
      <c r="AG140" s="25" t="s">
        <v>24</v>
      </c>
      <c r="AH140" s="25" t="s">
        <v>24</v>
      </c>
      <c r="AI140" s="25" t="s">
        <v>24</v>
      </c>
      <c r="AJ140" s="25" t="s">
        <v>24</v>
      </c>
      <c r="AK140" s="25" t="s">
        <v>24</v>
      </c>
      <c r="AL140" s="25" t="s">
        <v>24</v>
      </c>
      <c r="AM140" s="25" t="s">
        <v>24</v>
      </c>
      <c r="AN140" s="25" t="s">
        <v>24</v>
      </c>
    </row>
    <row r="141" spans="1:40" ht="36.75" customHeight="1" x14ac:dyDescent="0.25">
      <c r="A141" s="111" t="s">
        <v>35</v>
      </c>
      <c r="B141" s="111"/>
      <c r="C141" s="111"/>
      <c r="D141" s="111"/>
      <c r="E141" s="111"/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111"/>
      <c r="Q141" s="111"/>
      <c r="R141" s="111"/>
      <c r="S141" s="111"/>
      <c r="T141" s="111"/>
      <c r="U141" s="111"/>
      <c r="V141" s="111"/>
      <c r="W141" s="111"/>
      <c r="X141" s="111"/>
      <c r="Y141" s="111"/>
      <c r="Z141" s="111"/>
      <c r="AA141" s="111"/>
      <c r="AB141" s="111"/>
      <c r="AC141" s="111"/>
      <c r="AD141" s="111"/>
      <c r="AE141" s="111"/>
      <c r="AF141" s="111"/>
      <c r="AG141" s="111"/>
      <c r="AH141" s="111"/>
      <c r="AI141" s="111"/>
      <c r="AJ141" s="111"/>
      <c r="AK141" s="111"/>
      <c r="AL141" s="111"/>
      <c r="AM141" s="111"/>
      <c r="AN141" s="111"/>
    </row>
    <row r="142" spans="1:40" ht="36.75" customHeight="1" x14ac:dyDescent="0.25">
      <c r="A142" s="123" t="s">
        <v>119</v>
      </c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  <c r="M142" s="123"/>
      <c r="N142" s="123"/>
      <c r="O142" s="123"/>
      <c r="P142" s="123"/>
      <c r="Q142" s="123"/>
      <c r="R142" s="123"/>
      <c r="S142" s="123"/>
      <c r="T142" s="123"/>
      <c r="U142" s="123"/>
      <c r="V142" s="123"/>
      <c r="W142" s="123"/>
      <c r="X142" s="123"/>
      <c r="Y142" s="123"/>
      <c r="Z142" s="123"/>
      <c r="AA142" s="123"/>
      <c r="AB142" s="123"/>
      <c r="AC142" s="123"/>
      <c r="AD142" s="123"/>
      <c r="AE142" s="123"/>
      <c r="AF142" s="123"/>
      <c r="AG142" s="123"/>
      <c r="AH142" s="123"/>
      <c r="AI142" s="123"/>
      <c r="AJ142" s="123"/>
      <c r="AK142" s="123"/>
      <c r="AL142" s="123"/>
      <c r="AM142" s="123"/>
      <c r="AN142" s="123"/>
    </row>
    <row r="143" spans="1:40" ht="33.75" customHeight="1" x14ac:dyDescent="0.25">
      <c r="A143" s="114" t="s">
        <v>36</v>
      </c>
      <c r="B143" s="115"/>
      <c r="C143" s="115"/>
      <c r="D143" s="115"/>
      <c r="E143" s="115"/>
      <c r="F143" s="115"/>
      <c r="G143" s="115"/>
      <c r="H143" s="115"/>
      <c r="I143" s="115"/>
      <c r="J143" s="115"/>
      <c r="K143" s="115"/>
      <c r="L143" s="115"/>
      <c r="M143" s="115"/>
      <c r="N143" s="115"/>
      <c r="O143" s="115"/>
      <c r="P143" s="115"/>
      <c r="Q143" s="115"/>
      <c r="R143" s="115"/>
      <c r="S143" s="115"/>
      <c r="T143" s="116"/>
      <c r="U143" s="83" t="s">
        <v>13</v>
      </c>
      <c r="V143" s="123" t="s">
        <v>114</v>
      </c>
      <c r="W143" s="136">
        <v>18</v>
      </c>
      <c r="X143" s="83">
        <v>20</v>
      </c>
      <c r="Y143" s="83">
        <v>20</v>
      </c>
      <c r="Z143" s="83">
        <v>20</v>
      </c>
      <c r="AA143" s="83">
        <v>20</v>
      </c>
      <c r="AB143" s="83">
        <v>20</v>
      </c>
      <c r="AC143" s="83">
        <v>20</v>
      </c>
      <c r="AD143" s="83">
        <v>20</v>
      </c>
      <c r="AE143" s="83">
        <v>20</v>
      </c>
      <c r="AF143" s="83">
        <v>20</v>
      </c>
      <c r="AG143" s="83">
        <v>20</v>
      </c>
      <c r="AH143" s="83">
        <v>20</v>
      </c>
      <c r="AI143" s="83">
        <v>20</v>
      </c>
      <c r="AJ143" s="83">
        <v>20</v>
      </c>
      <c r="AK143" s="83">
        <v>20</v>
      </c>
      <c r="AL143" s="83">
        <v>20</v>
      </c>
      <c r="AM143" s="83">
        <v>20</v>
      </c>
      <c r="AN143" s="102">
        <f>W143+X143+Y143+Z143+AA143+AB143+AC143+AD143+AE143+AF143+AG143+AH143+AI143+AJ143+AK143+AL143+AM143</f>
        <v>338</v>
      </c>
    </row>
    <row r="144" spans="1:40" ht="84" customHeight="1" x14ac:dyDescent="0.25">
      <c r="A144" s="117"/>
      <c r="B144" s="118"/>
      <c r="C144" s="118"/>
      <c r="D144" s="118"/>
      <c r="E144" s="118"/>
      <c r="F144" s="118"/>
      <c r="G144" s="118"/>
      <c r="H144" s="118"/>
      <c r="I144" s="118"/>
      <c r="J144" s="118"/>
      <c r="K144" s="118"/>
      <c r="L144" s="118"/>
      <c r="M144" s="118"/>
      <c r="N144" s="118"/>
      <c r="O144" s="118"/>
      <c r="P144" s="118"/>
      <c r="Q144" s="118"/>
      <c r="R144" s="118"/>
      <c r="S144" s="118"/>
      <c r="T144" s="119"/>
      <c r="U144" s="83"/>
      <c r="V144" s="123"/>
      <c r="W144" s="136"/>
      <c r="X144" s="83"/>
      <c r="Y144" s="83"/>
      <c r="Z144" s="83"/>
      <c r="AA144" s="83"/>
      <c r="AB144" s="83"/>
      <c r="AC144" s="83"/>
      <c r="AD144" s="83"/>
      <c r="AE144" s="83"/>
      <c r="AF144" s="83"/>
      <c r="AG144" s="83"/>
      <c r="AH144" s="83"/>
      <c r="AI144" s="83"/>
      <c r="AJ144" s="83"/>
      <c r="AK144" s="83"/>
      <c r="AL144" s="83"/>
      <c r="AM144" s="83"/>
      <c r="AN144" s="102"/>
    </row>
    <row r="145" spans="1:40" ht="191.25" customHeight="1" x14ac:dyDescent="0.25">
      <c r="A145" s="120"/>
      <c r="B145" s="121"/>
      <c r="C145" s="121"/>
      <c r="D145" s="121"/>
      <c r="E145" s="121"/>
      <c r="F145" s="121"/>
      <c r="G145" s="121"/>
      <c r="H145" s="121"/>
      <c r="I145" s="121"/>
      <c r="J145" s="121"/>
      <c r="K145" s="121"/>
      <c r="L145" s="121"/>
      <c r="M145" s="121"/>
      <c r="N145" s="121"/>
      <c r="O145" s="121"/>
      <c r="P145" s="121"/>
      <c r="Q145" s="121"/>
      <c r="R145" s="121"/>
      <c r="S145" s="121"/>
      <c r="T145" s="122"/>
      <c r="U145" s="25" t="s">
        <v>149</v>
      </c>
      <c r="V145" s="39" t="s">
        <v>115</v>
      </c>
      <c r="W145" s="27">
        <v>25</v>
      </c>
      <c r="X145" s="25">
        <v>5</v>
      </c>
      <c r="Y145" s="25">
        <v>20</v>
      </c>
      <c r="Z145" s="25">
        <v>20</v>
      </c>
      <c r="AA145" s="25">
        <v>20</v>
      </c>
      <c r="AB145" s="25">
        <v>20</v>
      </c>
      <c r="AC145" s="25">
        <v>20</v>
      </c>
      <c r="AD145" s="25">
        <v>20</v>
      </c>
      <c r="AE145" s="25">
        <v>20</v>
      </c>
      <c r="AF145" s="25">
        <v>20</v>
      </c>
      <c r="AG145" s="25">
        <v>20</v>
      </c>
      <c r="AH145" s="25">
        <v>20</v>
      </c>
      <c r="AI145" s="25">
        <v>20</v>
      </c>
      <c r="AJ145" s="25">
        <v>20</v>
      </c>
      <c r="AK145" s="25">
        <v>20</v>
      </c>
      <c r="AL145" s="25">
        <v>20</v>
      </c>
      <c r="AM145" s="25">
        <v>20</v>
      </c>
      <c r="AN145" s="26">
        <f>W145+X145+Y145+Z145+AA145+AB145+AC145+AD145+AE145+AF145+AG145+AH145+AI145+AJ145+AK145+AL145+AM145</f>
        <v>330</v>
      </c>
    </row>
    <row r="146" spans="1:40" ht="22.5" customHeight="1" x14ac:dyDescent="0.25">
      <c r="A146" s="111" t="s">
        <v>120</v>
      </c>
      <c r="B146" s="111"/>
      <c r="C146" s="111"/>
      <c r="D146" s="111"/>
      <c r="E146" s="111"/>
      <c r="F146" s="111"/>
      <c r="G146" s="111"/>
      <c r="H146" s="111"/>
      <c r="I146" s="111"/>
      <c r="J146" s="111"/>
      <c r="K146" s="111"/>
      <c r="L146" s="111"/>
      <c r="M146" s="111"/>
      <c r="N146" s="111"/>
      <c r="O146" s="111"/>
      <c r="P146" s="111"/>
      <c r="Q146" s="111"/>
      <c r="R146" s="111"/>
      <c r="S146" s="111"/>
      <c r="T146" s="111"/>
      <c r="U146" s="111"/>
      <c r="V146" s="111"/>
      <c r="W146" s="111"/>
      <c r="X146" s="111"/>
      <c r="Y146" s="111"/>
      <c r="Z146" s="111"/>
      <c r="AA146" s="111"/>
      <c r="AB146" s="111"/>
      <c r="AC146" s="111"/>
      <c r="AD146" s="111"/>
      <c r="AE146" s="111"/>
      <c r="AF146" s="111"/>
      <c r="AG146" s="111"/>
      <c r="AH146" s="111"/>
      <c r="AI146" s="111"/>
      <c r="AJ146" s="111"/>
      <c r="AK146" s="111"/>
      <c r="AL146" s="111"/>
      <c r="AM146" s="111"/>
      <c r="AN146" s="111"/>
    </row>
    <row r="147" spans="1:40" ht="78.75" customHeight="1" x14ac:dyDescent="0.25">
      <c r="A147" s="56" t="s">
        <v>105</v>
      </c>
      <c r="B147" s="159"/>
      <c r="C147" s="160"/>
      <c r="D147" s="160"/>
      <c r="E147" s="160"/>
      <c r="F147" s="160"/>
      <c r="G147" s="16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1"/>
      <c r="U147" s="25" t="s">
        <v>148</v>
      </c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57"/>
      <c r="AN147" s="57"/>
    </row>
    <row r="148" spans="1:40" s="5" customFormat="1" ht="112.5" x14ac:dyDescent="0.25">
      <c r="A148" s="66" t="s">
        <v>106</v>
      </c>
      <c r="B148" s="64" t="s">
        <v>123</v>
      </c>
      <c r="C148" s="64" t="s">
        <v>123</v>
      </c>
      <c r="D148" s="64" t="s">
        <v>123</v>
      </c>
      <c r="E148" s="64" t="s">
        <v>123</v>
      </c>
      <c r="F148" s="64" t="s">
        <v>123</v>
      </c>
      <c r="G148" s="64" t="s">
        <v>123</v>
      </c>
      <c r="H148" s="64" t="s">
        <v>123</v>
      </c>
      <c r="I148" s="64" t="s">
        <v>123</v>
      </c>
      <c r="J148" s="64" t="s">
        <v>123</v>
      </c>
      <c r="K148" s="64" t="s">
        <v>123</v>
      </c>
      <c r="L148" s="64" t="s">
        <v>123</v>
      </c>
      <c r="M148" s="64" t="s">
        <v>123</v>
      </c>
      <c r="N148" s="64" t="s">
        <v>123</v>
      </c>
      <c r="O148" s="64" t="s">
        <v>123</v>
      </c>
      <c r="P148" s="64" t="s">
        <v>123</v>
      </c>
      <c r="Q148" s="64" t="s">
        <v>123</v>
      </c>
      <c r="R148" s="64" t="s">
        <v>123</v>
      </c>
      <c r="S148" s="64" t="s">
        <v>123</v>
      </c>
      <c r="T148" s="64" t="s">
        <v>123</v>
      </c>
      <c r="U148" s="65" t="s">
        <v>13</v>
      </c>
      <c r="V148" s="68" t="s">
        <v>107</v>
      </c>
      <c r="W148" s="70">
        <v>18</v>
      </c>
      <c r="X148" s="65">
        <v>20</v>
      </c>
      <c r="Y148" s="65">
        <v>20</v>
      </c>
      <c r="Z148" s="65">
        <v>20</v>
      </c>
      <c r="AA148" s="65">
        <v>20</v>
      </c>
      <c r="AB148" s="65">
        <v>20</v>
      </c>
      <c r="AC148" s="65">
        <v>20</v>
      </c>
      <c r="AD148" s="65">
        <v>20</v>
      </c>
      <c r="AE148" s="65">
        <v>20</v>
      </c>
      <c r="AF148" s="65">
        <v>20</v>
      </c>
      <c r="AG148" s="65">
        <v>20</v>
      </c>
      <c r="AH148" s="65">
        <v>20</v>
      </c>
      <c r="AI148" s="65">
        <v>20</v>
      </c>
      <c r="AJ148" s="65">
        <v>20</v>
      </c>
      <c r="AK148" s="65">
        <v>20</v>
      </c>
      <c r="AL148" s="65">
        <v>20</v>
      </c>
      <c r="AM148" s="65">
        <v>20</v>
      </c>
      <c r="AN148" s="65">
        <f>SUM(W148:AM148)</f>
        <v>338</v>
      </c>
    </row>
    <row r="149" spans="1:40" s="5" customFormat="1" ht="207" customHeight="1" x14ac:dyDescent="0.25">
      <c r="A149" s="67" t="s">
        <v>108</v>
      </c>
      <c r="B149" s="64" t="s">
        <v>123</v>
      </c>
      <c r="C149" s="64" t="s">
        <v>123</v>
      </c>
      <c r="D149" s="64" t="s">
        <v>123</v>
      </c>
      <c r="E149" s="64" t="s">
        <v>123</v>
      </c>
      <c r="F149" s="64" t="s">
        <v>123</v>
      </c>
      <c r="G149" s="64" t="s">
        <v>123</v>
      </c>
      <c r="H149" s="64" t="s">
        <v>123</v>
      </c>
      <c r="I149" s="64" t="s">
        <v>123</v>
      </c>
      <c r="J149" s="64" t="s">
        <v>123</v>
      </c>
      <c r="K149" s="64" t="s">
        <v>123</v>
      </c>
      <c r="L149" s="64" t="s">
        <v>123</v>
      </c>
      <c r="M149" s="64" t="s">
        <v>123</v>
      </c>
      <c r="N149" s="64" t="s">
        <v>123</v>
      </c>
      <c r="O149" s="64" t="s">
        <v>123</v>
      </c>
      <c r="P149" s="64" t="s">
        <v>123</v>
      </c>
      <c r="Q149" s="64" t="s">
        <v>123</v>
      </c>
      <c r="R149" s="64" t="s">
        <v>123</v>
      </c>
      <c r="S149" s="64" t="s">
        <v>123</v>
      </c>
      <c r="T149" s="64" t="s">
        <v>123</v>
      </c>
      <c r="U149" s="65" t="s">
        <v>13</v>
      </c>
      <c r="V149" s="68" t="s">
        <v>52</v>
      </c>
      <c r="W149" s="70">
        <v>3</v>
      </c>
      <c r="X149" s="65">
        <v>4</v>
      </c>
      <c r="Y149" s="65">
        <v>4</v>
      </c>
      <c r="Z149" s="65">
        <v>4</v>
      </c>
      <c r="AA149" s="65">
        <v>4</v>
      </c>
      <c r="AB149" s="65">
        <v>4</v>
      </c>
      <c r="AC149" s="65">
        <v>4</v>
      </c>
      <c r="AD149" s="65">
        <v>4</v>
      </c>
      <c r="AE149" s="65">
        <v>4</v>
      </c>
      <c r="AF149" s="65">
        <v>4</v>
      </c>
      <c r="AG149" s="65">
        <v>4</v>
      </c>
      <c r="AH149" s="65">
        <v>4</v>
      </c>
      <c r="AI149" s="65">
        <v>4</v>
      </c>
      <c r="AJ149" s="65">
        <v>4</v>
      </c>
      <c r="AK149" s="65">
        <v>4</v>
      </c>
      <c r="AL149" s="65">
        <v>4</v>
      </c>
      <c r="AM149" s="65">
        <v>4</v>
      </c>
      <c r="AN149" s="65">
        <f>SUM(W149:AM149)</f>
        <v>67</v>
      </c>
    </row>
    <row r="150" spans="1:40" s="5" customFormat="1" ht="206.25" customHeight="1" x14ac:dyDescent="0.25">
      <c r="A150" s="66" t="s">
        <v>109</v>
      </c>
      <c r="B150" s="64" t="s">
        <v>123</v>
      </c>
      <c r="C150" s="64" t="s">
        <v>123</v>
      </c>
      <c r="D150" s="64" t="s">
        <v>123</v>
      </c>
      <c r="E150" s="64" t="s">
        <v>123</v>
      </c>
      <c r="F150" s="64" t="s">
        <v>123</v>
      </c>
      <c r="G150" s="64" t="s">
        <v>123</v>
      </c>
      <c r="H150" s="64" t="s">
        <v>123</v>
      </c>
      <c r="I150" s="64" t="s">
        <v>123</v>
      </c>
      <c r="J150" s="64" t="s">
        <v>123</v>
      </c>
      <c r="K150" s="64" t="s">
        <v>123</v>
      </c>
      <c r="L150" s="64" t="s">
        <v>123</v>
      </c>
      <c r="M150" s="64" t="s">
        <v>123</v>
      </c>
      <c r="N150" s="64" t="s">
        <v>123</v>
      </c>
      <c r="O150" s="64" t="s">
        <v>123</v>
      </c>
      <c r="P150" s="64" t="s">
        <v>123</v>
      </c>
      <c r="Q150" s="64" t="s">
        <v>123</v>
      </c>
      <c r="R150" s="64" t="s">
        <v>123</v>
      </c>
      <c r="S150" s="64" t="s">
        <v>123</v>
      </c>
      <c r="T150" s="64" t="s">
        <v>123</v>
      </c>
      <c r="U150" s="65" t="s">
        <v>22</v>
      </c>
      <c r="V150" s="68" t="s">
        <v>110</v>
      </c>
      <c r="W150" s="70">
        <v>6</v>
      </c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5">
        <v>6</v>
      </c>
    </row>
    <row r="151" spans="1:40" s="5" customFormat="1" ht="111" customHeight="1" x14ac:dyDescent="0.25">
      <c r="A151" s="67" t="s">
        <v>111</v>
      </c>
      <c r="B151" s="64" t="s">
        <v>123</v>
      </c>
      <c r="C151" s="64" t="s">
        <v>123</v>
      </c>
      <c r="D151" s="64" t="s">
        <v>123</v>
      </c>
      <c r="E151" s="64" t="s">
        <v>123</v>
      </c>
      <c r="F151" s="64" t="s">
        <v>123</v>
      </c>
      <c r="G151" s="64" t="s">
        <v>123</v>
      </c>
      <c r="H151" s="64" t="s">
        <v>123</v>
      </c>
      <c r="I151" s="64" t="s">
        <v>123</v>
      </c>
      <c r="J151" s="64" t="s">
        <v>123</v>
      </c>
      <c r="K151" s="64" t="s">
        <v>123</v>
      </c>
      <c r="L151" s="64" t="s">
        <v>123</v>
      </c>
      <c r="M151" s="64" t="s">
        <v>123</v>
      </c>
      <c r="N151" s="64" t="s">
        <v>123</v>
      </c>
      <c r="O151" s="64" t="s">
        <v>123</v>
      </c>
      <c r="P151" s="64" t="s">
        <v>123</v>
      </c>
      <c r="Q151" s="64" t="s">
        <v>123</v>
      </c>
      <c r="R151" s="64" t="s">
        <v>123</v>
      </c>
      <c r="S151" s="64" t="s">
        <v>123</v>
      </c>
      <c r="T151" s="64" t="s">
        <v>123</v>
      </c>
      <c r="U151" s="65" t="s">
        <v>13</v>
      </c>
      <c r="V151" s="68" t="s">
        <v>112</v>
      </c>
      <c r="W151" s="64"/>
      <c r="X151" s="65">
        <v>15</v>
      </c>
      <c r="Y151" s="65">
        <v>15</v>
      </c>
      <c r="Z151" s="65">
        <v>15</v>
      </c>
      <c r="AA151" s="65">
        <v>15</v>
      </c>
      <c r="AB151" s="65">
        <v>15</v>
      </c>
      <c r="AC151" s="65">
        <v>15</v>
      </c>
      <c r="AD151" s="65">
        <v>10</v>
      </c>
      <c r="AE151" s="65">
        <v>10</v>
      </c>
      <c r="AF151" s="65">
        <v>10</v>
      </c>
      <c r="AG151" s="65">
        <v>10</v>
      </c>
      <c r="AH151" s="65">
        <v>10</v>
      </c>
      <c r="AI151" s="65">
        <v>10</v>
      </c>
      <c r="AJ151" s="65">
        <v>10</v>
      </c>
      <c r="AK151" s="65">
        <v>10</v>
      </c>
      <c r="AL151" s="65">
        <v>10</v>
      </c>
      <c r="AM151" s="65">
        <v>10</v>
      </c>
      <c r="AN151" s="65">
        <f>SUM(X151:AM151)</f>
        <v>190</v>
      </c>
    </row>
    <row r="152" spans="1:40" s="61" customFormat="1" ht="39.75" customHeight="1" x14ac:dyDescent="0.25">
      <c r="A152" s="92" t="s">
        <v>113</v>
      </c>
      <c r="B152" s="71" t="s">
        <v>29</v>
      </c>
      <c r="C152" s="72" t="s">
        <v>123</v>
      </c>
      <c r="D152" s="72" t="s">
        <v>123</v>
      </c>
      <c r="E152" s="72" t="s">
        <v>123</v>
      </c>
      <c r="F152" s="72" t="s">
        <v>123</v>
      </c>
      <c r="G152" s="72" t="s">
        <v>123</v>
      </c>
      <c r="H152" s="72" t="s">
        <v>123</v>
      </c>
      <c r="I152" s="72" t="s">
        <v>123</v>
      </c>
      <c r="J152" s="72" t="s">
        <v>123</v>
      </c>
      <c r="K152" s="72" t="s">
        <v>123</v>
      </c>
      <c r="L152" s="72" t="s">
        <v>123</v>
      </c>
      <c r="M152" s="72" t="s">
        <v>123</v>
      </c>
      <c r="N152" s="72" t="s">
        <v>123</v>
      </c>
      <c r="O152" s="72" t="s">
        <v>123</v>
      </c>
      <c r="P152" s="72" t="s">
        <v>123</v>
      </c>
      <c r="Q152" s="72" t="s">
        <v>123</v>
      </c>
      <c r="R152" s="72" t="s">
        <v>123</v>
      </c>
      <c r="S152" s="72" t="s">
        <v>123</v>
      </c>
      <c r="T152" s="72" t="s">
        <v>123</v>
      </c>
      <c r="U152" s="95" t="s">
        <v>13</v>
      </c>
      <c r="V152" s="92" t="s">
        <v>53</v>
      </c>
      <c r="W152" s="95">
        <v>0</v>
      </c>
      <c r="X152" s="84" t="s">
        <v>123</v>
      </c>
      <c r="Y152" s="84" t="s">
        <v>123</v>
      </c>
      <c r="Z152" s="84" t="s">
        <v>123</v>
      </c>
      <c r="AA152" s="84" t="s">
        <v>123</v>
      </c>
      <c r="AB152" s="84" t="s">
        <v>123</v>
      </c>
      <c r="AC152" s="84" t="s">
        <v>123</v>
      </c>
      <c r="AD152" s="84" t="s">
        <v>123</v>
      </c>
      <c r="AE152" s="84" t="s">
        <v>123</v>
      </c>
      <c r="AF152" s="84" t="s">
        <v>123</v>
      </c>
      <c r="AG152" s="84" t="s">
        <v>123</v>
      </c>
      <c r="AH152" s="84" t="s">
        <v>123</v>
      </c>
      <c r="AI152" s="84" t="s">
        <v>123</v>
      </c>
      <c r="AJ152" s="84" t="s">
        <v>123</v>
      </c>
      <c r="AK152" s="84" t="s">
        <v>123</v>
      </c>
      <c r="AL152" s="84" t="s">
        <v>123</v>
      </c>
      <c r="AM152" s="84" t="s">
        <v>123</v>
      </c>
      <c r="AN152" s="84" t="s">
        <v>123</v>
      </c>
    </row>
    <row r="153" spans="1:40" s="61" customFormat="1" ht="111" customHeight="1" x14ac:dyDescent="0.25">
      <c r="A153" s="94"/>
      <c r="B153" s="71" t="s">
        <v>18</v>
      </c>
      <c r="C153" s="72" t="s">
        <v>123</v>
      </c>
      <c r="D153" s="72" t="s">
        <v>123</v>
      </c>
      <c r="E153" s="72" t="s">
        <v>123</v>
      </c>
      <c r="F153" s="72" t="s">
        <v>123</v>
      </c>
      <c r="G153" s="72" t="s">
        <v>123</v>
      </c>
      <c r="H153" s="72" t="s">
        <v>123</v>
      </c>
      <c r="I153" s="72" t="s">
        <v>123</v>
      </c>
      <c r="J153" s="72" t="s">
        <v>123</v>
      </c>
      <c r="K153" s="72" t="s">
        <v>123</v>
      </c>
      <c r="L153" s="72" t="s">
        <v>123</v>
      </c>
      <c r="M153" s="72" t="s">
        <v>123</v>
      </c>
      <c r="N153" s="72" t="s">
        <v>123</v>
      </c>
      <c r="O153" s="72" t="s">
        <v>123</v>
      </c>
      <c r="P153" s="72" t="s">
        <v>123</v>
      </c>
      <c r="Q153" s="72" t="s">
        <v>123</v>
      </c>
      <c r="R153" s="72" t="s">
        <v>123</v>
      </c>
      <c r="S153" s="72" t="s">
        <v>123</v>
      </c>
      <c r="T153" s="72" t="s">
        <v>123</v>
      </c>
      <c r="U153" s="97"/>
      <c r="V153" s="94"/>
      <c r="W153" s="97"/>
      <c r="X153" s="85"/>
      <c r="Y153" s="85"/>
      <c r="Z153" s="85"/>
      <c r="AA153" s="85"/>
      <c r="AB153" s="85"/>
      <c r="AC153" s="85"/>
      <c r="AD153" s="85"/>
      <c r="AE153" s="85"/>
      <c r="AF153" s="85"/>
      <c r="AG153" s="85"/>
      <c r="AH153" s="85"/>
      <c r="AI153" s="85"/>
      <c r="AJ153" s="85"/>
      <c r="AK153" s="85"/>
      <c r="AL153" s="85"/>
      <c r="AM153" s="85"/>
      <c r="AN153" s="85"/>
    </row>
    <row r="154" spans="1:40" ht="37.5" customHeight="1" x14ac:dyDescent="0.25">
      <c r="A154" s="86" t="s">
        <v>37</v>
      </c>
      <c r="B154" s="6" t="s">
        <v>29</v>
      </c>
      <c r="C154" s="43" t="s">
        <v>123</v>
      </c>
      <c r="D154" s="43" t="s">
        <v>123</v>
      </c>
      <c r="E154" s="43" t="s">
        <v>123</v>
      </c>
      <c r="F154" s="43" t="s">
        <v>123</v>
      </c>
      <c r="G154" s="43" t="s">
        <v>123</v>
      </c>
      <c r="H154" s="43" t="s">
        <v>123</v>
      </c>
      <c r="I154" s="43" t="s">
        <v>123</v>
      </c>
      <c r="J154" s="43" t="s">
        <v>123</v>
      </c>
      <c r="K154" s="43" t="s">
        <v>123</v>
      </c>
      <c r="L154" s="43" t="s">
        <v>123</v>
      </c>
      <c r="M154" s="43" t="s">
        <v>123</v>
      </c>
      <c r="N154" s="43" t="s">
        <v>123</v>
      </c>
      <c r="O154" s="43" t="s">
        <v>123</v>
      </c>
      <c r="P154" s="43" t="s">
        <v>123</v>
      </c>
      <c r="Q154" s="43" t="s">
        <v>123</v>
      </c>
      <c r="R154" s="43" t="s">
        <v>123</v>
      </c>
      <c r="S154" s="43" t="s">
        <v>123</v>
      </c>
      <c r="T154" s="43" t="s">
        <v>123</v>
      </c>
      <c r="U154" s="89" t="s">
        <v>24</v>
      </c>
      <c r="V154" s="95" t="s">
        <v>24</v>
      </c>
      <c r="W154" s="95" t="s">
        <v>24</v>
      </c>
      <c r="X154" s="89" t="s">
        <v>24</v>
      </c>
      <c r="Y154" s="89" t="s">
        <v>24</v>
      </c>
      <c r="Z154" s="89" t="s">
        <v>24</v>
      </c>
      <c r="AA154" s="89" t="s">
        <v>24</v>
      </c>
      <c r="AB154" s="89" t="s">
        <v>24</v>
      </c>
      <c r="AC154" s="89" t="s">
        <v>24</v>
      </c>
      <c r="AD154" s="89" t="s">
        <v>24</v>
      </c>
      <c r="AE154" s="89" t="s">
        <v>24</v>
      </c>
      <c r="AF154" s="89" t="s">
        <v>24</v>
      </c>
      <c r="AG154" s="89" t="s">
        <v>24</v>
      </c>
      <c r="AH154" s="89" t="s">
        <v>24</v>
      </c>
      <c r="AI154" s="89" t="s">
        <v>24</v>
      </c>
      <c r="AJ154" s="89" t="s">
        <v>24</v>
      </c>
      <c r="AK154" s="89" t="s">
        <v>24</v>
      </c>
      <c r="AL154" s="89" t="s">
        <v>24</v>
      </c>
      <c r="AM154" s="89" t="s">
        <v>24</v>
      </c>
      <c r="AN154" s="89" t="s">
        <v>24</v>
      </c>
    </row>
    <row r="155" spans="1:40" ht="117" customHeight="1" x14ac:dyDescent="0.25">
      <c r="A155" s="88"/>
      <c r="B155" s="6" t="s">
        <v>18</v>
      </c>
      <c r="C155" s="43" t="s">
        <v>123</v>
      </c>
      <c r="D155" s="43" t="s">
        <v>123</v>
      </c>
      <c r="E155" s="43" t="s">
        <v>123</v>
      </c>
      <c r="F155" s="43" t="s">
        <v>123</v>
      </c>
      <c r="G155" s="43" t="s">
        <v>123</v>
      </c>
      <c r="H155" s="43" t="s">
        <v>123</v>
      </c>
      <c r="I155" s="43" t="s">
        <v>123</v>
      </c>
      <c r="J155" s="43" t="s">
        <v>123</v>
      </c>
      <c r="K155" s="43" t="s">
        <v>123</v>
      </c>
      <c r="L155" s="43" t="s">
        <v>123</v>
      </c>
      <c r="M155" s="43" t="s">
        <v>123</v>
      </c>
      <c r="N155" s="43" t="s">
        <v>123</v>
      </c>
      <c r="O155" s="43" t="s">
        <v>123</v>
      </c>
      <c r="P155" s="43" t="s">
        <v>123</v>
      </c>
      <c r="Q155" s="43" t="s">
        <v>123</v>
      </c>
      <c r="R155" s="43" t="s">
        <v>123</v>
      </c>
      <c r="S155" s="43" t="s">
        <v>123</v>
      </c>
      <c r="T155" s="43" t="s">
        <v>123</v>
      </c>
      <c r="U155" s="91"/>
      <c r="V155" s="97"/>
      <c r="W155" s="97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</row>
    <row r="156" spans="1:40" ht="37.5" x14ac:dyDescent="0.25">
      <c r="A156" s="111" t="s">
        <v>38</v>
      </c>
      <c r="B156" s="6" t="s">
        <v>29</v>
      </c>
      <c r="C156" s="17">
        <f t="shared" ref="C156:C167" si="62">SUM(D156:T156)</f>
        <v>6058293780</v>
      </c>
      <c r="D156" s="17">
        <f>D157+D158+D159</f>
        <v>788577300</v>
      </c>
      <c r="E156" s="17">
        <f>E157+E158+E159</f>
        <v>1518499822</v>
      </c>
      <c r="F156" s="17">
        <f>F157+F158+F159</f>
        <v>248021249</v>
      </c>
      <c r="G156" s="17">
        <f>G158+G159</f>
        <v>238506290</v>
      </c>
      <c r="H156" s="17">
        <f t="shared" ref="H156:T156" si="63">H158+H159</f>
        <v>248047783</v>
      </c>
      <c r="I156" s="17">
        <f t="shared" si="63"/>
        <v>251386778</v>
      </c>
      <c r="J156" s="17">
        <f t="shared" si="63"/>
        <v>251386778</v>
      </c>
      <c r="K156" s="17">
        <f t="shared" si="63"/>
        <v>251386778</v>
      </c>
      <c r="L156" s="17">
        <f t="shared" si="63"/>
        <v>251386778</v>
      </c>
      <c r="M156" s="17">
        <f t="shared" si="63"/>
        <v>251386778</v>
      </c>
      <c r="N156" s="17">
        <f t="shared" si="63"/>
        <v>251386778</v>
      </c>
      <c r="O156" s="17">
        <f t="shared" si="63"/>
        <v>251386778</v>
      </c>
      <c r="P156" s="17">
        <f t="shared" si="63"/>
        <v>251386778</v>
      </c>
      <c r="Q156" s="17">
        <f t="shared" si="63"/>
        <v>251386778</v>
      </c>
      <c r="R156" s="17">
        <f t="shared" si="63"/>
        <v>251386778</v>
      </c>
      <c r="S156" s="17">
        <f t="shared" si="63"/>
        <v>251386778</v>
      </c>
      <c r="T156" s="17">
        <f t="shared" si="63"/>
        <v>251386778</v>
      </c>
      <c r="U156" s="25" t="s">
        <v>24</v>
      </c>
      <c r="V156" s="27" t="s">
        <v>24</v>
      </c>
      <c r="W156" s="27" t="s">
        <v>24</v>
      </c>
      <c r="X156" s="25" t="s">
        <v>24</v>
      </c>
      <c r="Y156" s="25" t="s">
        <v>24</v>
      </c>
      <c r="Z156" s="25" t="s">
        <v>24</v>
      </c>
      <c r="AA156" s="25" t="s">
        <v>24</v>
      </c>
      <c r="AB156" s="25" t="s">
        <v>24</v>
      </c>
      <c r="AC156" s="25" t="s">
        <v>24</v>
      </c>
      <c r="AD156" s="25" t="s">
        <v>24</v>
      </c>
      <c r="AE156" s="25" t="s">
        <v>24</v>
      </c>
      <c r="AF156" s="25" t="s">
        <v>24</v>
      </c>
      <c r="AG156" s="25" t="s">
        <v>24</v>
      </c>
      <c r="AH156" s="25" t="s">
        <v>24</v>
      </c>
      <c r="AI156" s="25" t="s">
        <v>24</v>
      </c>
      <c r="AJ156" s="25" t="s">
        <v>24</v>
      </c>
      <c r="AK156" s="25" t="s">
        <v>24</v>
      </c>
      <c r="AL156" s="25" t="s">
        <v>24</v>
      </c>
      <c r="AM156" s="25" t="s">
        <v>24</v>
      </c>
      <c r="AN156" s="25" t="s">
        <v>24</v>
      </c>
    </row>
    <row r="157" spans="1:40" ht="93.75" x14ac:dyDescent="0.25">
      <c r="A157" s="111"/>
      <c r="B157" s="6" t="s">
        <v>15</v>
      </c>
      <c r="C157" s="17">
        <f t="shared" si="62"/>
        <v>58780060</v>
      </c>
      <c r="D157" s="17">
        <f t="shared" ref="D157:T157" si="64">D69</f>
        <v>14345160</v>
      </c>
      <c r="E157" s="17">
        <f t="shared" si="64"/>
        <v>44434900</v>
      </c>
      <c r="F157" s="17">
        <f t="shared" si="64"/>
        <v>0</v>
      </c>
      <c r="G157" s="17">
        <f t="shared" si="64"/>
        <v>0</v>
      </c>
      <c r="H157" s="17">
        <f t="shared" si="64"/>
        <v>0</v>
      </c>
      <c r="I157" s="17">
        <f t="shared" si="64"/>
        <v>0</v>
      </c>
      <c r="J157" s="17">
        <f t="shared" si="64"/>
        <v>0</v>
      </c>
      <c r="K157" s="17">
        <f t="shared" si="64"/>
        <v>0</v>
      </c>
      <c r="L157" s="17">
        <f t="shared" si="64"/>
        <v>0</v>
      </c>
      <c r="M157" s="17">
        <f t="shared" si="64"/>
        <v>0</v>
      </c>
      <c r="N157" s="17">
        <f t="shared" si="64"/>
        <v>0</v>
      </c>
      <c r="O157" s="17">
        <f t="shared" si="64"/>
        <v>0</v>
      </c>
      <c r="P157" s="17">
        <f t="shared" si="64"/>
        <v>0</v>
      </c>
      <c r="Q157" s="17">
        <f t="shared" si="64"/>
        <v>0</v>
      </c>
      <c r="R157" s="17">
        <f t="shared" si="64"/>
        <v>0</v>
      </c>
      <c r="S157" s="17">
        <f t="shared" si="64"/>
        <v>0</v>
      </c>
      <c r="T157" s="17">
        <f t="shared" si="64"/>
        <v>0</v>
      </c>
      <c r="U157" s="25" t="s">
        <v>24</v>
      </c>
      <c r="V157" s="27" t="s">
        <v>24</v>
      </c>
      <c r="W157" s="27" t="s">
        <v>24</v>
      </c>
      <c r="X157" s="25" t="s">
        <v>24</v>
      </c>
      <c r="Y157" s="25" t="s">
        <v>24</v>
      </c>
      <c r="Z157" s="25" t="s">
        <v>24</v>
      </c>
      <c r="AA157" s="25" t="s">
        <v>24</v>
      </c>
      <c r="AB157" s="25" t="s">
        <v>24</v>
      </c>
      <c r="AC157" s="25" t="s">
        <v>24</v>
      </c>
      <c r="AD157" s="25" t="s">
        <v>24</v>
      </c>
      <c r="AE157" s="25" t="s">
        <v>24</v>
      </c>
      <c r="AF157" s="25" t="s">
        <v>24</v>
      </c>
      <c r="AG157" s="25" t="s">
        <v>24</v>
      </c>
      <c r="AH157" s="25" t="s">
        <v>24</v>
      </c>
      <c r="AI157" s="25" t="s">
        <v>24</v>
      </c>
      <c r="AJ157" s="25" t="s">
        <v>24</v>
      </c>
      <c r="AK157" s="25" t="s">
        <v>24</v>
      </c>
      <c r="AL157" s="25" t="s">
        <v>24</v>
      </c>
      <c r="AM157" s="25" t="s">
        <v>24</v>
      </c>
      <c r="AN157" s="25" t="s">
        <v>24</v>
      </c>
    </row>
    <row r="158" spans="1:40" s="5" customFormat="1" ht="93.75" x14ac:dyDescent="0.25">
      <c r="A158" s="111"/>
      <c r="B158" s="6" t="s">
        <v>16</v>
      </c>
      <c r="C158" s="17">
        <f t="shared" si="62"/>
        <v>5174092305</v>
      </c>
      <c r="D158" s="17">
        <f t="shared" ref="D158:T158" si="65">D54+D70+D139</f>
        <v>680072605</v>
      </c>
      <c r="E158" s="17">
        <f t="shared" si="65"/>
        <v>1298980500</v>
      </c>
      <c r="F158" s="17">
        <f t="shared" si="65"/>
        <v>205863300</v>
      </c>
      <c r="G158" s="17">
        <f t="shared" si="65"/>
        <v>205663900</v>
      </c>
      <c r="H158" s="17">
        <f t="shared" si="65"/>
        <v>214144000</v>
      </c>
      <c r="I158" s="17">
        <f t="shared" si="65"/>
        <v>214114000</v>
      </c>
      <c r="J158" s="17">
        <f t="shared" si="65"/>
        <v>214114000</v>
      </c>
      <c r="K158" s="17">
        <f t="shared" si="65"/>
        <v>214114000</v>
      </c>
      <c r="L158" s="17">
        <f t="shared" si="65"/>
        <v>214114000</v>
      </c>
      <c r="M158" s="17">
        <f t="shared" si="65"/>
        <v>214114000</v>
      </c>
      <c r="N158" s="17">
        <f t="shared" si="65"/>
        <v>214114000</v>
      </c>
      <c r="O158" s="17">
        <f t="shared" si="65"/>
        <v>214114000</v>
      </c>
      <c r="P158" s="17">
        <f t="shared" si="65"/>
        <v>214114000</v>
      </c>
      <c r="Q158" s="17">
        <f t="shared" si="65"/>
        <v>214114000</v>
      </c>
      <c r="R158" s="17">
        <f t="shared" si="65"/>
        <v>214114000</v>
      </c>
      <c r="S158" s="17">
        <f t="shared" si="65"/>
        <v>214114000</v>
      </c>
      <c r="T158" s="17">
        <f t="shared" si="65"/>
        <v>214114000</v>
      </c>
      <c r="U158" s="25" t="s">
        <v>24</v>
      </c>
      <c r="V158" s="27" t="s">
        <v>24</v>
      </c>
      <c r="W158" s="27" t="s">
        <v>24</v>
      </c>
      <c r="X158" s="25" t="s">
        <v>24</v>
      </c>
      <c r="Y158" s="25" t="s">
        <v>24</v>
      </c>
      <c r="Z158" s="25" t="s">
        <v>24</v>
      </c>
      <c r="AA158" s="25" t="s">
        <v>24</v>
      </c>
      <c r="AB158" s="25" t="s">
        <v>24</v>
      </c>
      <c r="AC158" s="25" t="s">
        <v>24</v>
      </c>
      <c r="AD158" s="25" t="s">
        <v>24</v>
      </c>
      <c r="AE158" s="25" t="s">
        <v>24</v>
      </c>
      <c r="AF158" s="25" t="s">
        <v>24</v>
      </c>
      <c r="AG158" s="25" t="s">
        <v>24</v>
      </c>
      <c r="AH158" s="25" t="s">
        <v>24</v>
      </c>
      <c r="AI158" s="25" t="s">
        <v>24</v>
      </c>
      <c r="AJ158" s="25" t="s">
        <v>24</v>
      </c>
      <c r="AK158" s="25" t="s">
        <v>24</v>
      </c>
      <c r="AL158" s="25" t="s">
        <v>24</v>
      </c>
      <c r="AM158" s="25" t="s">
        <v>24</v>
      </c>
      <c r="AN158" s="25" t="s">
        <v>24</v>
      </c>
    </row>
    <row r="159" spans="1:40" ht="56.25" x14ac:dyDescent="0.25">
      <c r="A159" s="111"/>
      <c r="B159" s="6" t="s">
        <v>18</v>
      </c>
      <c r="C159" s="17">
        <f t="shared" si="62"/>
        <v>825421415</v>
      </c>
      <c r="D159" s="17">
        <f t="shared" ref="D159:T159" si="66">D55+D71+D140</f>
        <v>94159535</v>
      </c>
      <c r="E159" s="17">
        <f t="shared" si="66"/>
        <v>175084422</v>
      </c>
      <c r="F159" s="17">
        <f t="shared" si="66"/>
        <v>42157949</v>
      </c>
      <c r="G159" s="17">
        <f t="shared" si="66"/>
        <v>32842390</v>
      </c>
      <c r="H159" s="17">
        <f t="shared" si="66"/>
        <v>33903783</v>
      </c>
      <c r="I159" s="17">
        <f t="shared" si="66"/>
        <v>37272778</v>
      </c>
      <c r="J159" s="17">
        <f t="shared" si="66"/>
        <v>37272778</v>
      </c>
      <c r="K159" s="17">
        <f t="shared" si="66"/>
        <v>37272778</v>
      </c>
      <c r="L159" s="17">
        <f t="shared" si="66"/>
        <v>37272778</v>
      </c>
      <c r="M159" s="17">
        <f t="shared" si="66"/>
        <v>37272778</v>
      </c>
      <c r="N159" s="17">
        <f t="shared" si="66"/>
        <v>37272778</v>
      </c>
      <c r="O159" s="17">
        <f t="shared" si="66"/>
        <v>37272778</v>
      </c>
      <c r="P159" s="17">
        <f t="shared" si="66"/>
        <v>37272778</v>
      </c>
      <c r="Q159" s="17">
        <f t="shared" si="66"/>
        <v>37272778</v>
      </c>
      <c r="R159" s="17">
        <f t="shared" si="66"/>
        <v>37272778</v>
      </c>
      <c r="S159" s="17">
        <f t="shared" si="66"/>
        <v>37272778</v>
      </c>
      <c r="T159" s="17">
        <f t="shared" si="66"/>
        <v>37272778</v>
      </c>
      <c r="U159" s="25" t="s">
        <v>24</v>
      </c>
      <c r="V159" s="27" t="s">
        <v>24</v>
      </c>
      <c r="W159" s="27" t="s">
        <v>24</v>
      </c>
      <c r="X159" s="25" t="s">
        <v>24</v>
      </c>
      <c r="Y159" s="25" t="s">
        <v>24</v>
      </c>
      <c r="Z159" s="25" t="s">
        <v>24</v>
      </c>
      <c r="AA159" s="25" t="s">
        <v>24</v>
      </c>
      <c r="AB159" s="25" t="s">
        <v>24</v>
      </c>
      <c r="AC159" s="25" t="s">
        <v>24</v>
      </c>
      <c r="AD159" s="25" t="s">
        <v>24</v>
      </c>
      <c r="AE159" s="25" t="s">
        <v>24</v>
      </c>
      <c r="AF159" s="25" t="s">
        <v>24</v>
      </c>
      <c r="AG159" s="25" t="s">
        <v>24</v>
      </c>
      <c r="AH159" s="25" t="s">
        <v>24</v>
      </c>
      <c r="AI159" s="25" t="s">
        <v>24</v>
      </c>
      <c r="AJ159" s="25" t="s">
        <v>24</v>
      </c>
      <c r="AK159" s="25" t="s">
        <v>24</v>
      </c>
      <c r="AL159" s="25" t="s">
        <v>24</v>
      </c>
      <c r="AM159" s="25" t="s">
        <v>24</v>
      </c>
      <c r="AN159" s="25" t="s">
        <v>24</v>
      </c>
    </row>
    <row r="160" spans="1:40" ht="37.5" x14ac:dyDescent="0.25">
      <c r="A160" s="111" t="s">
        <v>39</v>
      </c>
      <c r="B160" s="6" t="s">
        <v>29</v>
      </c>
      <c r="C160" s="17">
        <f t="shared" si="62"/>
        <v>201161654</v>
      </c>
      <c r="D160" s="17">
        <f>D163</f>
        <v>19928160</v>
      </c>
      <c r="E160" s="17">
        <f t="shared" ref="E160:T160" si="67">E163</f>
        <v>24032714</v>
      </c>
      <c r="F160" s="17">
        <f t="shared" si="67"/>
        <v>12626256</v>
      </c>
      <c r="G160" s="17">
        <f t="shared" si="67"/>
        <v>7423256</v>
      </c>
      <c r="H160" s="17">
        <f t="shared" si="67"/>
        <v>7440256</v>
      </c>
      <c r="I160" s="17">
        <f t="shared" si="67"/>
        <v>10809251</v>
      </c>
      <c r="J160" s="17">
        <f t="shared" si="67"/>
        <v>10809251</v>
      </c>
      <c r="K160" s="17">
        <f t="shared" si="67"/>
        <v>10809251</v>
      </c>
      <c r="L160" s="17">
        <f t="shared" si="67"/>
        <v>10809251</v>
      </c>
      <c r="M160" s="17">
        <f t="shared" si="67"/>
        <v>10809251</v>
      </c>
      <c r="N160" s="17">
        <f t="shared" si="67"/>
        <v>10809251</v>
      </c>
      <c r="O160" s="17">
        <f t="shared" si="67"/>
        <v>10809251</v>
      </c>
      <c r="P160" s="17">
        <f t="shared" si="67"/>
        <v>10809251</v>
      </c>
      <c r="Q160" s="17">
        <f t="shared" si="67"/>
        <v>10809251</v>
      </c>
      <c r="R160" s="17">
        <f t="shared" si="67"/>
        <v>10809251</v>
      </c>
      <c r="S160" s="17">
        <f t="shared" si="67"/>
        <v>10809251</v>
      </c>
      <c r="T160" s="17">
        <f t="shared" si="67"/>
        <v>10809251</v>
      </c>
      <c r="U160" s="25" t="s">
        <v>24</v>
      </c>
      <c r="V160" s="27" t="s">
        <v>24</v>
      </c>
      <c r="W160" s="27" t="s">
        <v>24</v>
      </c>
      <c r="X160" s="25" t="s">
        <v>24</v>
      </c>
      <c r="Y160" s="25" t="s">
        <v>24</v>
      </c>
      <c r="Z160" s="25" t="s">
        <v>24</v>
      </c>
      <c r="AA160" s="25" t="s">
        <v>24</v>
      </c>
      <c r="AB160" s="25" t="s">
        <v>24</v>
      </c>
      <c r="AC160" s="25" t="s">
        <v>24</v>
      </c>
      <c r="AD160" s="25" t="s">
        <v>24</v>
      </c>
      <c r="AE160" s="25" t="s">
        <v>24</v>
      </c>
      <c r="AF160" s="25" t="s">
        <v>24</v>
      </c>
      <c r="AG160" s="25" t="s">
        <v>24</v>
      </c>
      <c r="AH160" s="25" t="s">
        <v>24</v>
      </c>
      <c r="AI160" s="25" t="s">
        <v>24</v>
      </c>
      <c r="AJ160" s="25" t="s">
        <v>24</v>
      </c>
      <c r="AK160" s="25" t="s">
        <v>24</v>
      </c>
      <c r="AL160" s="25" t="s">
        <v>24</v>
      </c>
      <c r="AM160" s="25" t="s">
        <v>24</v>
      </c>
      <c r="AN160" s="25" t="s">
        <v>24</v>
      </c>
    </row>
    <row r="161" spans="1:40" ht="93.75" hidden="1" x14ac:dyDescent="0.25">
      <c r="A161" s="111"/>
      <c r="B161" s="6" t="s">
        <v>15</v>
      </c>
      <c r="C161" s="17">
        <f t="shared" si="62"/>
        <v>0</v>
      </c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25" t="s">
        <v>24</v>
      </c>
      <c r="V161" s="27" t="s">
        <v>24</v>
      </c>
      <c r="W161" s="27" t="s">
        <v>24</v>
      </c>
      <c r="X161" s="25" t="s">
        <v>24</v>
      </c>
      <c r="Y161" s="25" t="s">
        <v>24</v>
      </c>
      <c r="Z161" s="25" t="s">
        <v>24</v>
      </c>
      <c r="AA161" s="25" t="s">
        <v>24</v>
      </c>
      <c r="AB161" s="25" t="s">
        <v>24</v>
      </c>
      <c r="AC161" s="25" t="s">
        <v>24</v>
      </c>
      <c r="AD161" s="25" t="s">
        <v>24</v>
      </c>
      <c r="AE161" s="25" t="s">
        <v>24</v>
      </c>
      <c r="AF161" s="25" t="s">
        <v>24</v>
      </c>
      <c r="AG161" s="25" t="s">
        <v>24</v>
      </c>
      <c r="AH161" s="25" t="s">
        <v>24</v>
      </c>
      <c r="AI161" s="25" t="s">
        <v>24</v>
      </c>
      <c r="AJ161" s="25" t="s">
        <v>24</v>
      </c>
      <c r="AK161" s="25" t="s">
        <v>24</v>
      </c>
      <c r="AL161" s="25" t="s">
        <v>24</v>
      </c>
      <c r="AM161" s="25" t="s">
        <v>24</v>
      </c>
      <c r="AN161" s="25" t="s">
        <v>24</v>
      </c>
    </row>
    <row r="162" spans="1:40" s="5" customFormat="1" ht="93.75" hidden="1" x14ac:dyDescent="0.25">
      <c r="A162" s="111"/>
      <c r="B162" s="6" t="s">
        <v>16</v>
      </c>
      <c r="C162" s="17">
        <f t="shared" si="62"/>
        <v>0</v>
      </c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25" t="s">
        <v>24</v>
      </c>
      <c r="V162" s="27" t="s">
        <v>24</v>
      </c>
      <c r="W162" s="27" t="s">
        <v>24</v>
      </c>
      <c r="X162" s="25" t="s">
        <v>24</v>
      </c>
      <c r="Y162" s="25" t="s">
        <v>24</v>
      </c>
      <c r="Z162" s="25" t="s">
        <v>24</v>
      </c>
      <c r="AA162" s="25" t="s">
        <v>24</v>
      </c>
      <c r="AB162" s="25" t="s">
        <v>24</v>
      </c>
      <c r="AC162" s="25" t="s">
        <v>24</v>
      </c>
      <c r="AD162" s="25" t="s">
        <v>24</v>
      </c>
      <c r="AE162" s="25" t="s">
        <v>24</v>
      </c>
      <c r="AF162" s="25" t="s">
        <v>24</v>
      </c>
      <c r="AG162" s="25" t="s">
        <v>24</v>
      </c>
      <c r="AH162" s="25" t="s">
        <v>24</v>
      </c>
      <c r="AI162" s="25" t="s">
        <v>24</v>
      </c>
      <c r="AJ162" s="25" t="s">
        <v>24</v>
      </c>
      <c r="AK162" s="25" t="s">
        <v>24</v>
      </c>
      <c r="AL162" s="25" t="s">
        <v>24</v>
      </c>
      <c r="AM162" s="25" t="s">
        <v>24</v>
      </c>
      <c r="AN162" s="25" t="s">
        <v>24</v>
      </c>
    </row>
    <row r="163" spans="1:40" ht="56.25" x14ac:dyDescent="0.25">
      <c r="A163" s="111"/>
      <c r="B163" s="6" t="s">
        <v>18</v>
      </c>
      <c r="C163" s="17">
        <f t="shared" si="62"/>
        <v>201161654</v>
      </c>
      <c r="D163" s="17">
        <f t="shared" ref="D163:T163" si="68">D24</f>
        <v>19928160</v>
      </c>
      <c r="E163" s="17">
        <f t="shared" si="68"/>
        <v>24032714</v>
      </c>
      <c r="F163" s="17">
        <f t="shared" si="68"/>
        <v>12626256</v>
      </c>
      <c r="G163" s="17">
        <f t="shared" si="68"/>
        <v>7423256</v>
      </c>
      <c r="H163" s="17">
        <f t="shared" si="68"/>
        <v>7440256</v>
      </c>
      <c r="I163" s="17">
        <f t="shared" si="68"/>
        <v>10809251</v>
      </c>
      <c r="J163" s="17">
        <f t="shared" si="68"/>
        <v>10809251</v>
      </c>
      <c r="K163" s="17">
        <f t="shared" si="68"/>
        <v>10809251</v>
      </c>
      <c r="L163" s="17">
        <f t="shared" si="68"/>
        <v>10809251</v>
      </c>
      <c r="M163" s="17">
        <f t="shared" si="68"/>
        <v>10809251</v>
      </c>
      <c r="N163" s="17">
        <f t="shared" si="68"/>
        <v>10809251</v>
      </c>
      <c r="O163" s="17">
        <f t="shared" si="68"/>
        <v>10809251</v>
      </c>
      <c r="P163" s="17">
        <f t="shared" si="68"/>
        <v>10809251</v>
      </c>
      <c r="Q163" s="17">
        <f t="shared" si="68"/>
        <v>10809251</v>
      </c>
      <c r="R163" s="17">
        <f t="shared" si="68"/>
        <v>10809251</v>
      </c>
      <c r="S163" s="17">
        <f t="shared" si="68"/>
        <v>10809251</v>
      </c>
      <c r="T163" s="17">
        <f t="shared" si="68"/>
        <v>10809251</v>
      </c>
      <c r="U163" s="25" t="s">
        <v>24</v>
      </c>
      <c r="V163" s="27" t="s">
        <v>24</v>
      </c>
      <c r="W163" s="27" t="s">
        <v>24</v>
      </c>
      <c r="X163" s="25" t="s">
        <v>24</v>
      </c>
      <c r="Y163" s="25" t="s">
        <v>24</v>
      </c>
      <c r="Z163" s="25" t="s">
        <v>24</v>
      </c>
      <c r="AA163" s="25" t="s">
        <v>24</v>
      </c>
      <c r="AB163" s="25" t="s">
        <v>24</v>
      </c>
      <c r="AC163" s="25" t="s">
        <v>24</v>
      </c>
      <c r="AD163" s="25" t="s">
        <v>24</v>
      </c>
      <c r="AE163" s="25" t="s">
        <v>24</v>
      </c>
      <c r="AF163" s="25" t="s">
        <v>24</v>
      </c>
      <c r="AG163" s="25" t="s">
        <v>24</v>
      </c>
      <c r="AH163" s="25" t="s">
        <v>24</v>
      </c>
      <c r="AI163" s="25" t="s">
        <v>24</v>
      </c>
      <c r="AJ163" s="25" t="s">
        <v>24</v>
      </c>
      <c r="AK163" s="25" t="s">
        <v>24</v>
      </c>
      <c r="AL163" s="25" t="s">
        <v>24</v>
      </c>
      <c r="AM163" s="25" t="s">
        <v>24</v>
      </c>
      <c r="AN163" s="25" t="s">
        <v>24</v>
      </c>
    </row>
    <row r="164" spans="1:40" ht="37.5" x14ac:dyDescent="0.25">
      <c r="A164" s="111" t="s">
        <v>40</v>
      </c>
      <c r="B164" s="6" t="s">
        <v>29</v>
      </c>
      <c r="C164" s="17">
        <f t="shared" si="62"/>
        <v>5857132126</v>
      </c>
      <c r="D164" s="17">
        <f>D165+D166+D167</f>
        <v>768649140</v>
      </c>
      <c r="E164" s="17">
        <f>E165+E166+E167</f>
        <v>1494467108</v>
      </c>
      <c r="F164" s="17">
        <f>F165+F166+F167</f>
        <v>235394993</v>
      </c>
      <c r="G164" s="17">
        <f>G166+G167</f>
        <v>231083034</v>
      </c>
      <c r="H164" s="17">
        <f t="shared" ref="H164:T164" si="69">H166+H167</f>
        <v>240607527</v>
      </c>
      <c r="I164" s="17">
        <f t="shared" si="69"/>
        <v>240577527</v>
      </c>
      <c r="J164" s="17">
        <f t="shared" si="69"/>
        <v>240577527</v>
      </c>
      <c r="K164" s="17">
        <f t="shared" si="69"/>
        <v>240577527</v>
      </c>
      <c r="L164" s="17">
        <f t="shared" si="69"/>
        <v>240577527</v>
      </c>
      <c r="M164" s="17">
        <f t="shared" si="69"/>
        <v>240577527</v>
      </c>
      <c r="N164" s="17">
        <f t="shared" si="69"/>
        <v>240577527</v>
      </c>
      <c r="O164" s="17">
        <f t="shared" si="69"/>
        <v>240577527</v>
      </c>
      <c r="P164" s="17">
        <f t="shared" si="69"/>
        <v>240577527</v>
      </c>
      <c r="Q164" s="17">
        <f t="shared" si="69"/>
        <v>240577527</v>
      </c>
      <c r="R164" s="17">
        <f t="shared" si="69"/>
        <v>240577527</v>
      </c>
      <c r="S164" s="17">
        <f t="shared" si="69"/>
        <v>240577527</v>
      </c>
      <c r="T164" s="17">
        <f t="shared" si="69"/>
        <v>240577527</v>
      </c>
      <c r="U164" s="25" t="s">
        <v>24</v>
      </c>
      <c r="V164" s="27" t="s">
        <v>24</v>
      </c>
      <c r="W164" s="27" t="s">
        <v>24</v>
      </c>
      <c r="X164" s="25" t="s">
        <v>24</v>
      </c>
      <c r="Y164" s="25" t="s">
        <v>24</v>
      </c>
      <c r="Z164" s="25" t="s">
        <v>24</v>
      </c>
      <c r="AA164" s="25" t="s">
        <v>24</v>
      </c>
      <c r="AB164" s="25" t="s">
        <v>24</v>
      </c>
      <c r="AC164" s="25" t="s">
        <v>24</v>
      </c>
      <c r="AD164" s="25" t="s">
        <v>24</v>
      </c>
      <c r="AE164" s="25" t="s">
        <v>24</v>
      </c>
      <c r="AF164" s="25" t="s">
        <v>24</v>
      </c>
      <c r="AG164" s="25" t="s">
        <v>24</v>
      </c>
      <c r="AH164" s="25" t="s">
        <v>24</v>
      </c>
      <c r="AI164" s="25" t="s">
        <v>24</v>
      </c>
      <c r="AJ164" s="25" t="s">
        <v>24</v>
      </c>
      <c r="AK164" s="25" t="s">
        <v>24</v>
      </c>
      <c r="AL164" s="25" t="s">
        <v>24</v>
      </c>
      <c r="AM164" s="25" t="s">
        <v>24</v>
      </c>
      <c r="AN164" s="25" t="s">
        <v>24</v>
      </c>
    </row>
    <row r="165" spans="1:40" ht="100.5" customHeight="1" x14ac:dyDescent="0.25">
      <c r="A165" s="111"/>
      <c r="B165" s="6" t="s">
        <v>15</v>
      </c>
      <c r="C165" s="17">
        <f t="shared" si="62"/>
        <v>58780060</v>
      </c>
      <c r="D165" s="17">
        <f>D157</f>
        <v>14345160</v>
      </c>
      <c r="E165" s="17">
        <f t="shared" ref="E165:T165" si="70">E157</f>
        <v>44434900</v>
      </c>
      <c r="F165" s="17">
        <f t="shared" si="70"/>
        <v>0</v>
      </c>
      <c r="G165" s="17">
        <f t="shared" si="70"/>
        <v>0</v>
      </c>
      <c r="H165" s="17">
        <f t="shared" si="70"/>
        <v>0</v>
      </c>
      <c r="I165" s="17">
        <f t="shared" si="70"/>
        <v>0</v>
      </c>
      <c r="J165" s="17">
        <f t="shared" si="70"/>
        <v>0</v>
      </c>
      <c r="K165" s="17">
        <f t="shared" si="70"/>
        <v>0</v>
      </c>
      <c r="L165" s="17">
        <f t="shared" si="70"/>
        <v>0</v>
      </c>
      <c r="M165" s="17">
        <f t="shared" si="70"/>
        <v>0</v>
      </c>
      <c r="N165" s="17">
        <f t="shared" si="70"/>
        <v>0</v>
      </c>
      <c r="O165" s="17">
        <f t="shared" si="70"/>
        <v>0</v>
      </c>
      <c r="P165" s="17">
        <f t="shared" si="70"/>
        <v>0</v>
      </c>
      <c r="Q165" s="17">
        <f t="shared" si="70"/>
        <v>0</v>
      </c>
      <c r="R165" s="17">
        <f t="shared" si="70"/>
        <v>0</v>
      </c>
      <c r="S165" s="17">
        <f t="shared" si="70"/>
        <v>0</v>
      </c>
      <c r="T165" s="17">
        <f t="shared" si="70"/>
        <v>0</v>
      </c>
      <c r="U165" s="25" t="s">
        <v>24</v>
      </c>
      <c r="V165" s="27" t="s">
        <v>24</v>
      </c>
      <c r="W165" s="27" t="s">
        <v>24</v>
      </c>
      <c r="X165" s="25" t="s">
        <v>24</v>
      </c>
      <c r="Y165" s="25" t="s">
        <v>24</v>
      </c>
      <c r="Z165" s="25" t="s">
        <v>24</v>
      </c>
      <c r="AA165" s="25" t="s">
        <v>24</v>
      </c>
      <c r="AB165" s="25" t="s">
        <v>24</v>
      </c>
      <c r="AC165" s="25" t="s">
        <v>24</v>
      </c>
      <c r="AD165" s="25" t="s">
        <v>24</v>
      </c>
      <c r="AE165" s="25" t="s">
        <v>24</v>
      </c>
      <c r="AF165" s="25" t="s">
        <v>24</v>
      </c>
      <c r="AG165" s="25" t="s">
        <v>24</v>
      </c>
      <c r="AH165" s="25" t="s">
        <v>24</v>
      </c>
      <c r="AI165" s="25" t="s">
        <v>24</v>
      </c>
      <c r="AJ165" s="25" t="s">
        <v>24</v>
      </c>
      <c r="AK165" s="25" t="s">
        <v>24</v>
      </c>
      <c r="AL165" s="25" t="s">
        <v>24</v>
      </c>
      <c r="AM165" s="25" t="s">
        <v>24</v>
      </c>
      <c r="AN165" s="25" t="s">
        <v>24</v>
      </c>
    </row>
    <row r="166" spans="1:40" s="5" customFormat="1" ht="93.75" x14ac:dyDescent="0.25">
      <c r="A166" s="111"/>
      <c r="B166" s="6" t="s">
        <v>16</v>
      </c>
      <c r="C166" s="17">
        <f t="shared" si="62"/>
        <v>5174092305</v>
      </c>
      <c r="D166" s="17">
        <f>D158</f>
        <v>680072605</v>
      </c>
      <c r="E166" s="17">
        <f t="shared" ref="E166:T166" si="71">E158</f>
        <v>1298980500</v>
      </c>
      <c r="F166" s="17">
        <f t="shared" si="71"/>
        <v>205863300</v>
      </c>
      <c r="G166" s="17">
        <f t="shared" si="71"/>
        <v>205663900</v>
      </c>
      <c r="H166" s="17">
        <f t="shared" si="71"/>
        <v>214144000</v>
      </c>
      <c r="I166" s="17">
        <f t="shared" si="71"/>
        <v>214114000</v>
      </c>
      <c r="J166" s="17">
        <f t="shared" si="71"/>
        <v>214114000</v>
      </c>
      <c r="K166" s="17">
        <f t="shared" si="71"/>
        <v>214114000</v>
      </c>
      <c r="L166" s="17">
        <f t="shared" si="71"/>
        <v>214114000</v>
      </c>
      <c r="M166" s="17">
        <f t="shared" si="71"/>
        <v>214114000</v>
      </c>
      <c r="N166" s="17">
        <f t="shared" si="71"/>
        <v>214114000</v>
      </c>
      <c r="O166" s="17">
        <f t="shared" si="71"/>
        <v>214114000</v>
      </c>
      <c r="P166" s="17">
        <f t="shared" si="71"/>
        <v>214114000</v>
      </c>
      <c r="Q166" s="17">
        <f t="shared" si="71"/>
        <v>214114000</v>
      </c>
      <c r="R166" s="17">
        <f t="shared" si="71"/>
        <v>214114000</v>
      </c>
      <c r="S166" s="17">
        <f t="shared" si="71"/>
        <v>214114000</v>
      </c>
      <c r="T166" s="17">
        <f t="shared" si="71"/>
        <v>214114000</v>
      </c>
      <c r="U166" s="25" t="s">
        <v>24</v>
      </c>
      <c r="V166" s="27" t="s">
        <v>24</v>
      </c>
      <c r="W166" s="27" t="s">
        <v>24</v>
      </c>
      <c r="X166" s="25" t="s">
        <v>24</v>
      </c>
      <c r="Y166" s="25" t="s">
        <v>24</v>
      </c>
      <c r="Z166" s="25" t="s">
        <v>24</v>
      </c>
      <c r="AA166" s="25" t="s">
        <v>24</v>
      </c>
      <c r="AB166" s="25" t="s">
        <v>24</v>
      </c>
      <c r="AC166" s="25" t="s">
        <v>24</v>
      </c>
      <c r="AD166" s="25" t="s">
        <v>24</v>
      </c>
      <c r="AE166" s="25" t="s">
        <v>24</v>
      </c>
      <c r="AF166" s="25" t="s">
        <v>24</v>
      </c>
      <c r="AG166" s="25" t="s">
        <v>24</v>
      </c>
      <c r="AH166" s="25" t="s">
        <v>24</v>
      </c>
      <c r="AI166" s="25" t="s">
        <v>24</v>
      </c>
      <c r="AJ166" s="25" t="s">
        <v>24</v>
      </c>
      <c r="AK166" s="25" t="s">
        <v>24</v>
      </c>
      <c r="AL166" s="25" t="s">
        <v>24</v>
      </c>
      <c r="AM166" s="25" t="s">
        <v>24</v>
      </c>
      <c r="AN166" s="25" t="s">
        <v>24</v>
      </c>
    </row>
    <row r="167" spans="1:40" s="5" customFormat="1" ht="56.25" x14ac:dyDescent="0.25">
      <c r="A167" s="111"/>
      <c r="B167" s="6" t="s">
        <v>18</v>
      </c>
      <c r="C167" s="17">
        <f t="shared" si="62"/>
        <v>624259761</v>
      </c>
      <c r="D167" s="17">
        <f t="shared" ref="D167:T167" si="72">D44+D71+D140</f>
        <v>74231375</v>
      </c>
      <c r="E167" s="17">
        <f t="shared" si="72"/>
        <v>151051708</v>
      </c>
      <c r="F167" s="17">
        <f t="shared" si="72"/>
        <v>29531693</v>
      </c>
      <c r="G167" s="17">
        <f t="shared" si="72"/>
        <v>25419134</v>
      </c>
      <c r="H167" s="17">
        <f t="shared" si="72"/>
        <v>26463527</v>
      </c>
      <c r="I167" s="17">
        <f t="shared" si="72"/>
        <v>26463527</v>
      </c>
      <c r="J167" s="17">
        <f t="shared" si="72"/>
        <v>26463527</v>
      </c>
      <c r="K167" s="17">
        <f t="shared" si="72"/>
        <v>26463527</v>
      </c>
      <c r="L167" s="17">
        <f t="shared" si="72"/>
        <v>26463527</v>
      </c>
      <c r="M167" s="17">
        <f t="shared" si="72"/>
        <v>26463527</v>
      </c>
      <c r="N167" s="17">
        <f t="shared" si="72"/>
        <v>26463527</v>
      </c>
      <c r="O167" s="17">
        <f t="shared" si="72"/>
        <v>26463527</v>
      </c>
      <c r="P167" s="17">
        <f t="shared" si="72"/>
        <v>26463527</v>
      </c>
      <c r="Q167" s="17">
        <f t="shared" si="72"/>
        <v>26463527</v>
      </c>
      <c r="R167" s="17">
        <f t="shared" si="72"/>
        <v>26463527</v>
      </c>
      <c r="S167" s="17">
        <f t="shared" si="72"/>
        <v>26463527</v>
      </c>
      <c r="T167" s="17">
        <f t="shared" si="72"/>
        <v>26463527</v>
      </c>
      <c r="U167" s="25" t="s">
        <v>24</v>
      </c>
      <c r="V167" s="27" t="s">
        <v>24</v>
      </c>
      <c r="W167" s="27" t="s">
        <v>24</v>
      </c>
      <c r="X167" s="25" t="s">
        <v>24</v>
      </c>
      <c r="Y167" s="25" t="s">
        <v>24</v>
      </c>
      <c r="Z167" s="25" t="s">
        <v>24</v>
      </c>
      <c r="AA167" s="25" t="s">
        <v>24</v>
      </c>
      <c r="AB167" s="25" t="s">
        <v>24</v>
      </c>
      <c r="AC167" s="25" t="s">
        <v>24</v>
      </c>
      <c r="AD167" s="25" t="s">
        <v>24</v>
      </c>
      <c r="AE167" s="25" t="s">
        <v>24</v>
      </c>
      <c r="AF167" s="25" t="s">
        <v>24</v>
      </c>
      <c r="AG167" s="25" t="s">
        <v>24</v>
      </c>
      <c r="AH167" s="25" t="s">
        <v>24</v>
      </c>
      <c r="AI167" s="25" t="s">
        <v>24</v>
      </c>
      <c r="AJ167" s="25" t="s">
        <v>24</v>
      </c>
      <c r="AK167" s="25" t="s">
        <v>24</v>
      </c>
      <c r="AL167" s="25" t="s">
        <v>24</v>
      </c>
      <c r="AM167" s="25" t="s">
        <v>24</v>
      </c>
      <c r="AN167" s="25" t="s">
        <v>24</v>
      </c>
    </row>
    <row r="168" spans="1:40" s="5" customFormat="1" ht="18.75" x14ac:dyDescent="0.25">
      <c r="A168" s="13"/>
      <c r="B168" s="13"/>
      <c r="C168" s="58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5"/>
      <c r="V168" s="16"/>
      <c r="W168" s="16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</row>
    <row r="169" spans="1:40" ht="70.5" customHeight="1" x14ac:dyDescent="0.25">
      <c r="A169" s="110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  <c r="M169" s="110"/>
      <c r="N169" s="110"/>
      <c r="O169" s="110"/>
      <c r="P169" s="110"/>
      <c r="Q169" s="110"/>
      <c r="R169" s="110"/>
      <c r="S169" s="110"/>
      <c r="T169" s="110"/>
      <c r="U169" s="110"/>
      <c r="V169" s="110"/>
      <c r="W169" s="110"/>
      <c r="X169" s="110"/>
      <c r="Y169" s="110"/>
      <c r="Z169" s="110"/>
      <c r="AA169" s="110"/>
      <c r="AB169" s="110"/>
      <c r="AC169" s="110"/>
      <c r="AD169" s="110"/>
      <c r="AE169" s="110"/>
      <c r="AF169" s="110"/>
      <c r="AG169" s="110"/>
      <c r="AH169" s="110"/>
      <c r="AI169" s="110"/>
      <c r="AJ169" s="110"/>
      <c r="AK169" s="110"/>
      <c r="AL169" s="110"/>
      <c r="AM169" s="110"/>
      <c r="AN169" s="110"/>
    </row>
    <row r="170" spans="1:40" ht="18.75" x14ac:dyDescent="0.3">
      <c r="A170" s="59"/>
    </row>
    <row r="171" spans="1:40" s="3" customFormat="1" ht="21" x14ac:dyDescent="0.3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62"/>
      <c r="V171" s="63"/>
      <c r="W171" s="63"/>
      <c r="X171" s="9"/>
      <c r="Y171" s="9"/>
      <c r="Z171" s="9"/>
      <c r="AA171" s="109"/>
      <c r="AB171" s="109"/>
      <c r="AC171" s="109"/>
      <c r="AD171" s="109"/>
      <c r="AE171" s="109"/>
      <c r="AF171" s="109"/>
      <c r="AG171" s="109"/>
      <c r="AH171" s="109"/>
      <c r="AI171" s="109"/>
      <c r="AJ171" s="109"/>
      <c r="AK171" s="109"/>
      <c r="AL171" s="109"/>
      <c r="AM171" s="109"/>
      <c r="AN171" s="109"/>
    </row>
  </sheetData>
  <mergeCells count="828">
    <mergeCell ref="AK5:AN5"/>
    <mergeCell ref="AK6:AN6"/>
    <mergeCell ref="AK7:AN7"/>
    <mergeCell ref="AK8:AN8"/>
    <mergeCell ref="V134:V135"/>
    <mergeCell ref="W134:W135"/>
    <mergeCell ref="X134:X135"/>
    <mergeCell ref="Y134:Y135"/>
    <mergeCell ref="Z134:Z135"/>
    <mergeCell ref="AA134:AA135"/>
    <mergeCell ref="AB134:AB135"/>
    <mergeCell ref="AC134:AC135"/>
    <mergeCell ref="AD134:AD135"/>
    <mergeCell ref="Z116:Z118"/>
    <mergeCell ref="AM129:AM130"/>
    <mergeCell ref="V79:AN81"/>
    <mergeCell ref="AM74:AM75"/>
    <mergeCell ref="AN45:AN48"/>
    <mergeCell ref="AE45:AE48"/>
    <mergeCell ref="AF45:AF48"/>
    <mergeCell ref="AG45:AG48"/>
    <mergeCell ref="AH45:AH48"/>
    <mergeCell ref="AI45:AI48"/>
    <mergeCell ref="AJ45:AJ48"/>
    <mergeCell ref="AK45:AK48"/>
    <mergeCell ref="AL45:AL48"/>
    <mergeCell ref="AM45:AM48"/>
    <mergeCell ref="AN82:AN84"/>
    <mergeCell ref="AE82:AE84"/>
    <mergeCell ref="V49:AN49"/>
    <mergeCell ref="AM82:AM84"/>
    <mergeCell ref="AG100:AG102"/>
    <mergeCell ref="AH100:AH102"/>
    <mergeCell ref="AI100:AI102"/>
    <mergeCell ref="AJ100:AJ102"/>
    <mergeCell ref="AK100:AK102"/>
    <mergeCell ref="AL100:AL102"/>
    <mergeCell ref="AM100:AM102"/>
    <mergeCell ref="AJ85:AJ86"/>
    <mergeCell ref="AK85:AK86"/>
    <mergeCell ref="AL85:AL86"/>
    <mergeCell ref="AM90:AM91"/>
    <mergeCell ref="AM92:AM94"/>
    <mergeCell ref="AK95:AK96"/>
    <mergeCell ref="AL95:AL96"/>
    <mergeCell ref="AJ95:AJ96"/>
    <mergeCell ref="AK87:AK89"/>
    <mergeCell ref="AL87:AL89"/>
    <mergeCell ref="A125:A128"/>
    <mergeCell ref="B127:B128"/>
    <mergeCell ref="C127:C128"/>
    <mergeCell ref="D127:D128"/>
    <mergeCell ref="E127:E128"/>
    <mergeCell ref="F127:F128"/>
    <mergeCell ref="G127:G128"/>
    <mergeCell ref="H127:H128"/>
    <mergeCell ref="I127:I128"/>
    <mergeCell ref="R127:R128"/>
    <mergeCell ref="P118:P119"/>
    <mergeCell ref="Q118:Q119"/>
    <mergeCell ref="R118:R119"/>
    <mergeCell ref="AM134:AM135"/>
    <mergeCell ref="AN134:AN135"/>
    <mergeCell ref="AD129:AD130"/>
    <mergeCell ref="AE129:AE130"/>
    <mergeCell ref="AN129:AN130"/>
    <mergeCell ref="AG129:AG130"/>
    <mergeCell ref="AH129:AH130"/>
    <mergeCell ref="AI129:AI130"/>
    <mergeCell ref="AJ129:AJ130"/>
    <mergeCell ref="AK129:AK130"/>
    <mergeCell ref="AL129:AL130"/>
    <mergeCell ref="AF129:AF130"/>
    <mergeCell ref="V125:V127"/>
    <mergeCell ref="W125:W127"/>
    <mergeCell ref="X125:X127"/>
    <mergeCell ref="AE134:AE135"/>
    <mergeCell ref="AF134:AF135"/>
    <mergeCell ref="AG134:AG135"/>
    <mergeCell ref="AH134:AH135"/>
    <mergeCell ref="AM123:AM124"/>
    <mergeCell ref="A79:A81"/>
    <mergeCell ref="U79:U81"/>
    <mergeCell ref="J36:J37"/>
    <mergeCell ref="K36:K37"/>
    <mergeCell ref="L36:L37"/>
    <mergeCell ref="M36:M37"/>
    <mergeCell ref="N36:N37"/>
    <mergeCell ref="O36:O37"/>
    <mergeCell ref="P36:P37"/>
    <mergeCell ref="Q36:Q37"/>
    <mergeCell ref="R36:R37"/>
    <mergeCell ref="A35:A37"/>
    <mergeCell ref="B36:B37"/>
    <mergeCell ref="C36:C37"/>
    <mergeCell ref="D36:D37"/>
    <mergeCell ref="E36:E37"/>
    <mergeCell ref="F36:F37"/>
    <mergeCell ref="G36:G37"/>
    <mergeCell ref="A57:AN57"/>
    <mergeCell ref="AN62:AN65"/>
    <mergeCell ref="W62:W65"/>
    <mergeCell ref="X62:X65"/>
    <mergeCell ref="A68:A71"/>
    <mergeCell ref="U62:U65"/>
    <mergeCell ref="AM87:AM89"/>
    <mergeCell ref="AG85:AG86"/>
    <mergeCell ref="AH85:AH86"/>
    <mergeCell ref="AI85:AI86"/>
    <mergeCell ref="AF82:AF84"/>
    <mergeCell ref="AG82:AG84"/>
    <mergeCell ref="AH82:AH84"/>
    <mergeCell ref="AI82:AI84"/>
    <mergeCell ref="AJ82:AJ84"/>
    <mergeCell ref="AK82:AK84"/>
    <mergeCell ref="AL82:AL84"/>
    <mergeCell ref="AC136:AC137"/>
    <mergeCell ref="AC129:AC130"/>
    <mergeCell ref="AM120:AM122"/>
    <mergeCell ref="AD123:AD124"/>
    <mergeCell ref="AE123:AE124"/>
    <mergeCell ref="AN100:AN102"/>
    <mergeCell ref="V82:V84"/>
    <mergeCell ref="W82:W84"/>
    <mergeCell ref="X82:X84"/>
    <mergeCell ref="Y82:Y84"/>
    <mergeCell ref="Z82:Z84"/>
    <mergeCell ref="AA82:AA84"/>
    <mergeCell ref="AB82:AB84"/>
    <mergeCell ref="AC82:AC84"/>
    <mergeCell ref="AD82:AD84"/>
    <mergeCell ref="AM95:AM96"/>
    <mergeCell ref="AD97:AD99"/>
    <mergeCell ref="AE97:AE99"/>
    <mergeCell ref="AF97:AF99"/>
    <mergeCell ref="AG97:AG99"/>
    <mergeCell ref="AH97:AH99"/>
    <mergeCell ref="AI97:AI99"/>
    <mergeCell ref="AI95:AI96"/>
    <mergeCell ref="AM136:AM137"/>
    <mergeCell ref="AM125:AM127"/>
    <mergeCell ref="AD125:AD127"/>
    <mergeCell ref="AE125:AE127"/>
    <mergeCell ref="AF125:AF127"/>
    <mergeCell ref="AG125:AG127"/>
    <mergeCell ref="AH125:AH127"/>
    <mergeCell ref="AI125:AI127"/>
    <mergeCell ref="AJ125:AJ127"/>
    <mergeCell ref="AK125:AK127"/>
    <mergeCell ref="AL125:AL127"/>
    <mergeCell ref="AI134:AI135"/>
    <mergeCell ref="AJ134:AJ135"/>
    <mergeCell ref="AK134:AK135"/>
    <mergeCell ref="AL134:AL135"/>
    <mergeCell ref="AD136:AD137"/>
    <mergeCell ref="AE136:AE137"/>
    <mergeCell ref="AF136:AF137"/>
    <mergeCell ref="AG136:AG137"/>
    <mergeCell ref="AH136:AH137"/>
    <mergeCell ref="AI136:AI137"/>
    <mergeCell ref="AJ136:AJ137"/>
    <mergeCell ref="AK136:AK137"/>
    <mergeCell ref="AL136:AL137"/>
    <mergeCell ref="AD120:AD122"/>
    <mergeCell ref="AE120:AE122"/>
    <mergeCell ref="AF120:AF122"/>
    <mergeCell ref="AG120:AG122"/>
    <mergeCell ref="AH120:AH122"/>
    <mergeCell ref="AI120:AI122"/>
    <mergeCell ref="AJ120:AJ122"/>
    <mergeCell ref="AK120:AK122"/>
    <mergeCell ref="AL120:AL122"/>
    <mergeCell ref="AF123:AF124"/>
    <mergeCell ref="AG123:AG124"/>
    <mergeCell ref="AH123:AH124"/>
    <mergeCell ref="AI123:AI124"/>
    <mergeCell ref="AJ123:AJ124"/>
    <mergeCell ref="AK123:AK124"/>
    <mergeCell ref="AL123:AL124"/>
    <mergeCell ref="AD113:AD115"/>
    <mergeCell ref="AE113:AE115"/>
    <mergeCell ref="AF113:AF115"/>
    <mergeCell ref="AG113:AG115"/>
    <mergeCell ref="AH113:AH115"/>
    <mergeCell ref="AI113:AI115"/>
    <mergeCell ref="AJ113:AJ115"/>
    <mergeCell ref="AK113:AK115"/>
    <mergeCell ref="AL113:AL115"/>
    <mergeCell ref="AE116:AE118"/>
    <mergeCell ref="AF116:AF118"/>
    <mergeCell ref="AG116:AG118"/>
    <mergeCell ref="AH116:AH118"/>
    <mergeCell ref="AI116:AI118"/>
    <mergeCell ref="AJ116:AJ118"/>
    <mergeCell ref="AK116:AK118"/>
    <mergeCell ref="AL116:AL118"/>
    <mergeCell ref="AM116:AM118"/>
    <mergeCell ref="AM103:AM104"/>
    <mergeCell ref="AD105:AD107"/>
    <mergeCell ref="AE105:AE107"/>
    <mergeCell ref="AF105:AF107"/>
    <mergeCell ref="AG105:AG107"/>
    <mergeCell ref="AH105:AH107"/>
    <mergeCell ref="AI105:AI107"/>
    <mergeCell ref="AJ105:AJ107"/>
    <mergeCell ref="AK105:AK107"/>
    <mergeCell ref="AL105:AL107"/>
    <mergeCell ref="AM105:AM107"/>
    <mergeCell ref="AD103:AD104"/>
    <mergeCell ref="AE103:AE104"/>
    <mergeCell ref="AF103:AF104"/>
    <mergeCell ref="AD92:AD94"/>
    <mergeCell ref="AE92:AE94"/>
    <mergeCell ref="AF92:AF94"/>
    <mergeCell ref="AG92:AG94"/>
    <mergeCell ref="AH92:AH94"/>
    <mergeCell ref="AI92:AI94"/>
    <mergeCell ref="AJ92:AJ94"/>
    <mergeCell ref="AK92:AK94"/>
    <mergeCell ref="AL92:AL94"/>
    <mergeCell ref="AA109:AA111"/>
    <mergeCell ref="AB109:AB111"/>
    <mergeCell ref="AC113:AC115"/>
    <mergeCell ref="A95:A96"/>
    <mergeCell ref="A87:A89"/>
    <mergeCell ref="U87:U89"/>
    <mergeCell ref="V87:V89"/>
    <mergeCell ref="W87:W89"/>
    <mergeCell ref="X87:X89"/>
    <mergeCell ref="Y87:Y89"/>
    <mergeCell ref="Z87:Z89"/>
    <mergeCell ref="AA87:AA89"/>
    <mergeCell ref="C111:C112"/>
    <mergeCell ref="D111:D112"/>
    <mergeCell ref="E111:E112"/>
    <mergeCell ref="F111:F112"/>
    <mergeCell ref="G111:G112"/>
    <mergeCell ref="H111:H112"/>
    <mergeCell ref="I111:I112"/>
    <mergeCell ref="J111:J112"/>
    <mergeCell ref="K111:K112"/>
    <mergeCell ref="L111:L112"/>
    <mergeCell ref="M111:M112"/>
    <mergeCell ref="N111:N112"/>
    <mergeCell ref="A131:A133"/>
    <mergeCell ref="U131:U133"/>
    <mergeCell ref="V131:V133"/>
    <mergeCell ref="W131:W133"/>
    <mergeCell ref="X131:X133"/>
    <mergeCell ref="Y131:Y133"/>
    <mergeCell ref="Z131:Z133"/>
    <mergeCell ref="AA131:AA133"/>
    <mergeCell ref="AB131:AB133"/>
    <mergeCell ref="AN154:AN155"/>
    <mergeCell ref="Y154:Y155"/>
    <mergeCell ref="Z154:Z155"/>
    <mergeCell ref="AA154:AA155"/>
    <mergeCell ref="A164:A167"/>
    <mergeCell ref="A156:A159"/>
    <mergeCell ref="A160:A163"/>
    <mergeCell ref="AB154:AB155"/>
    <mergeCell ref="AC154:AC155"/>
    <mergeCell ref="A154:A155"/>
    <mergeCell ref="U154:U155"/>
    <mergeCell ref="V154:V155"/>
    <mergeCell ref="AD154:AD155"/>
    <mergeCell ref="AE154:AE155"/>
    <mergeCell ref="AF154:AF155"/>
    <mergeCell ref="AG154:AG155"/>
    <mergeCell ref="AH154:AH155"/>
    <mergeCell ref="AI154:AI155"/>
    <mergeCell ref="AJ154:AJ155"/>
    <mergeCell ref="AK154:AK155"/>
    <mergeCell ref="AL154:AL155"/>
    <mergeCell ref="AM154:AM155"/>
    <mergeCell ref="W154:W155"/>
    <mergeCell ref="X154:X155"/>
    <mergeCell ref="AC152:AC153"/>
    <mergeCell ref="AN152:AN153"/>
    <mergeCell ref="AL1:AN1"/>
    <mergeCell ref="AL2:AN2"/>
    <mergeCell ref="AL3:AN3"/>
    <mergeCell ref="AL4:AN4"/>
    <mergeCell ref="AN35:AN36"/>
    <mergeCell ref="A72:AN72"/>
    <mergeCell ref="AC74:AC75"/>
    <mergeCell ref="A73:AN73"/>
    <mergeCell ref="Y74:Y75"/>
    <mergeCell ref="Z74:Z75"/>
    <mergeCell ref="AA74:AA75"/>
    <mergeCell ref="AB74:AB75"/>
    <mergeCell ref="AN74:AN75"/>
    <mergeCell ref="A152:A153"/>
    <mergeCell ref="U152:U153"/>
    <mergeCell ref="A134:A135"/>
    <mergeCell ref="AN103:AN104"/>
    <mergeCell ref="AC109:AC111"/>
    <mergeCell ref="U134:U135"/>
    <mergeCell ref="AA103:AA104"/>
    <mergeCell ref="AB103:AB104"/>
    <mergeCell ref="AC103:AC104"/>
    <mergeCell ref="V152:V153"/>
    <mergeCell ref="W152:W153"/>
    <mergeCell ref="X152:X153"/>
    <mergeCell ref="Y152:Y153"/>
    <mergeCell ref="A146:AN146"/>
    <mergeCell ref="A138:A140"/>
    <mergeCell ref="AA143:AA144"/>
    <mergeCell ref="U143:U144"/>
    <mergeCell ref="Z152:Z153"/>
    <mergeCell ref="AA152:AA153"/>
    <mergeCell ref="AB152:AB153"/>
    <mergeCell ref="A142:AN142"/>
    <mergeCell ref="AN143:AN144"/>
    <mergeCell ref="A143:T145"/>
    <mergeCell ref="B147:T147"/>
    <mergeCell ref="Z143:Z144"/>
    <mergeCell ref="X143:X144"/>
    <mergeCell ref="Y143:Y144"/>
    <mergeCell ref="V143:V144"/>
    <mergeCell ref="W143:W144"/>
    <mergeCell ref="A141:AN141"/>
    <mergeCell ref="AM143:AM144"/>
    <mergeCell ref="AM152:AM153"/>
    <mergeCell ref="AD143:AD144"/>
    <mergeCell ref="AC105:AC107"/>
    <mergeCell ref="AN105:AN107"/>
    <mergeCell ref="AN136:AN137"/>
    <mergeCell ref="AN109:AN111"/>
    <mergeCell ref="AC116:AC118"/>
    <mergeCell ref="AN116:AN118"/>
    <mergeCell ref="AC120:AC122"/>
    <mergeCell ref="AN120:AN122"/>
    <mergeCell ref="AC123:AC124"/>
    <mergeCell ref="AN123:AN124"/>
    <mergeCell ref="AC125:AC127"/>
    <mergeCell ref="AN125:AN127"/>
    <mergeCell ref="AM109:AM111"/>
    <mergeCell ref="AD109:AD111"/>
    <mergeCell ref="AE109:AE111"/>
    <mergeCell ref="AF109:AF111"/>
    <mergeCell ref="AG109:AG111"/>
    <mergeCell ref="AH109:AH111"/>
    <mergeCell ref="AI109:AI111"/>
    <mergeCell ref="AJ109:AJ111"/>
    <mergeCell ref="AK109:AK111"/>
    <mergeCell ref="AL109:AL111"/>
    <mergeCell ref="AM113:AM115"/>
    <mergeCell ref="AD116:AD118"/>
    <mergeCell ref="AN87:AN89"/>
    <mergeCell ref="AB90:AB91"/>
    <mergeCell ref="AC90:AC91"/>
    <mergeCell ref="AN85:AN86"/>
    <mergeCell ref="AC87:AC89"/>
    <mergeCell ref="AN92:AN94"/>
    <mergeCell ref="AN95:AN96"/>
    <mergeCell ref="AC97:AC99"/>
    <mergeCell ref="AN97:AN99"/>
    <mergeCell ref="AF90:AF91"/>
    <mergeCell ref="AG90:AG91"/>
    <mergeCell ref="AH90:AH91"/>
    <mergeCell ref="AI90:AI91"/>
    <mergeCell ref="AJ90:AJ91"/>
    <mergeCell ref="AK90:AK91"/>
    <mergeCell ref="AD85:AD86"/>
    <mergeCell ref="AE85:AE86"/>
    <mergeCell ref="AF85:AF86"/>
    <mergeCell ref="AE87:AE89"/>
    <mergeCell ref="AF87:AF89"/>
    <mergeCell ref="AG87:AG89"/>
    <mergeCell ref="AH87:AH89"/>
    <mergeCell ref="AI87:AI89"/>
    <mergeCell ref="AJ87:AJ89"/>
    <mergeCell ref="Y90:Y91"/>
    <mergeCell ref="Z90:Z91"/>
    <mergeCell ref="AA90:AA91"/>
    <mergeCell ref="AN113:AN115"/>
    <mergeCell ref="AC131:AC133"/>
    <mergeCell ref="AN131:AN133"/>
    <mergeCell ref="AD90:AD91"/>
    <mergeCell ref="AE90:AE91"/>
    <mergeCell ref="AB85:AB86"/>
    <mergeCell ref="AC85:AC86"/>
    <mergeCell ref="AC92:AC94"/>
    <mergeCell ref="AB87:AB89"/>
    <mergeCell ref="AD87:AD89"/>
    <mergeCell ref="AM131:AM133"/>
    <mergeCell ref="AD131:AD133"/>
    <mergeCell ref="AE131:AE133"/>
    <mergeCell ref="AF131:AF133"/>
    <mergeCell ref="AG131:AG133"/>
    <mergeCell ref="AH131:AH133"/>
    <mergeCell ref="AI131:AI133"/>
    <mergeCell ref="AJ131:AJ133"/>
    <mergeCell ref="AK131:AK133"/>
    <mergeCell ref="AL131:AL133"/>
    <mergeCell ref="AM85:AM86"/>
    <mergeCell ref="V74:V75"/>
    <mergeCell ref="A82:A84"/>
    <mergeCell ref="U82:U84"/>
    <mergeCell ref="Y33:Y34"/>
    <mergeCell ref="Z33:Z34"/>
    <mergeCell ref="AA33:AA34"/>
    <mergeCell ref="Z35:Z36"/>
    <mergeCell ref="X92:X94"/>
    <mergeCell ref="Y92:Y94"/>
    <mergeCell ref="Z92:Z94"/>
    <mergeCell ref="AA92:AA94"/>
    <mergeCell ref="A85:A86"/>
    <mergeCell ref="U85:U86"/>
    <mergeCell ref="V85:V86"/>
    <mergeCell ref="W85:W86"/>
    <mergeCell ref="X85:X86"/>
    <mergeCell ref="Y85:Y86"/>
    <mergeCell ref="Z85:Z86"/>
    <mergeCell ref="AA85:AA86"/>
    <mergeCell ref="A90:A91"/>
    <mergeCell ref="U90:U91"/>
    <mergeCell ref="V90:V91"/>
    <mergeCell ref="W90:W91"/>
    <mergeCell ref="X90:X91"/>
    <mergeCell ref="X74:X75"/>
    <mergeCell ref="A78:AN78"/>
    <mergeCell ref="W74:W75"/>
    <mergeCell ref="AD62:AD65"/>
    <mergeCell ref="AE62:AE65"/>
    <mergeCell ref="AF62:AF65"/>
    <mergeCell ref="AG62:AG65"/>
    <mergeCell ref="U33:U34"/>
    <mergeCell ref="V33:V34"/>
    <mergeCell ref="W33:W34"/>
    <mergeCell ref="X33:X34"/>
    <mergeCell ref="AC35:AC36"/>
    <mergeCell ref="AA35:AA36"/>
    <mergeCell ref="AB35:AB36"/>
    <mergeCell ref="AK33:AK34"/>
    <mergeCell ref="V35:V36"/>
    <mergeCell ref="W35:W36"/>
    <mergeCell ref="X35:X36"/>
    <mergeCell ref="Y35:Y36"/>
    <mergeCell ref="V62:V65"/>
    <mergeCell ref="Y62:Y65"/>
    <mergeCell ref="Z62:Z65"/>
    <mergeCell ref="AA62:AA65"/>
    <mergeCell ref="U74:U75"/>
    <mergeCell ref="S36:S37"/>
    <mergeCell ref="T36:T37"/>
    <mergeCell ref="AI33:AI34"/>
    <mergeCell ref="AJ33:AJ34"/>
    <mergeCell ref="AB33:AB34"/>
    <mergeCell ref="AC33:AC34"/>
    <mergeCell ref="A33:A34"/>
    <mergeCell ref="A61:AC61"/>
    <mergeCell ref="A58:U60"/>
    <mergeCell ref="W45:W48"/>
    <mergeCell ref="X45:X48"/>
    <mergeCell ref="Y45:Y48"/>
    <mergeCell ref="Z45:Z48"/>
    <mergeCell ref="AA45:AA48"/>
    <mergeCell ref="AB45:AB48"/>
    <mergeCell ref="AC45:AC48"/>
    <mergeCell ref="AD45:AD48"/>
    <mergeCell ref="H36:H37"/>
    <mergeCell ref="I36:I37"/>
    <mergeCell ref="V45:V48"/>
    <mergeCell ref="A56:AN56"/>
    <mergeCell ref="A53:A55"/>
    <mergeCell ref="U35:U37"/>
    <mergeCell ref="V41:AN44"/>
    <mergeCell ref="AN33:AN34"/>
    <mergeCell ref="AL33:AL34"/>
    <mergeCell ref="AM33:AM34"/>
    <mergeCell ref="AD35:AD36"/>
    <mergeCell ref="AE35:AE36"/>
    <mergeCell ref="AF35:AF36"/>
    <mergeCell ref="AG35:AG36"/>
    <mergeCell ref="AH35:AH36"/>
    <mergeCell ref="AI35:AI36"/>
    <mergeCell ref="AJ35:AJ36"/>
    <mergeCell ref="AK35:AK36"/>
    <mergeCell ref="AL35:AL36"/>
    <mergeCell ref="AM35:AM36"/>
    <mergeCell ref="AD33:AD34"/>
    <mergeCell ref="AE33:AE34"/>
    <mergeCell ref="AF33:AF34"/>
    <mergeCell ref="AG33:AG34"/>
    <mergeCell ref="AH33:AH34"/>
    <mergeCell ref="A25:A26"/>
    <mergeCell ref="U25:U26"/>
    <mergeCell ref="V25:V26"/>
    <mergeCell ref="W25:W26"/>
    <mergeCell ref="A27:A28"/>
    <mergeCell ref="D31:D32"/>
    <mergeCell ref="U27:U28"/>
    <mergeCell ref="R31:R32"/>
    <mergeCell ref="S31:S32"/>
    <mergeCell ref="T31:T32"/>
    <mergeCell ref="B31:B32"/>
    <mergeCell ref="C31:C32"/>
    <mergeCell ref="I31:I32"/>
    <mergeCell ref="G31:G32"/>
    <mergeCell ref="H31:H32"/>
    <mergeCell ref="K31:K32"/>
    <mergeCell ref="L31:L32"/>
    <mergeCell ref="M31:M32"/>
    <mergeCell ref="N31:N32"/>
    <mergeCell ref="O31:O32"/>
    <mergeCell ref="P31:P32"/>
    <mergeCell ref="Q31:Q32"/>
    <mergeCell ref="J31:J32"/>
    <mergeCell ref="U31:U32"/>
    <mergeCell ref="AN27:AN28"/>
    <mergeCell ref="Y25:Y26"/>
    <mergeCell ref="Z25:Z26"/>
    <mergeCell ref="A29:A30"/>
    <mergeCell ref="U29:U30"/>
    <mergeCell ref="V29:V30"/>
    <mergeCell ref="W29:W30"/>
    <mergeCell ref="X29:X30"/>
    <mergeCell ref="AB29:AB30"/>
    <mergeCell ref="AC25:AC26"/>
    <mergeCell ref="AB27:AB28"/>
    <mergeCell ref="AC27:AC28"/>
    <mergeCell ref="AN29:AN30"/>
    <mergeCell ref="AC29:AC30"/>
    <mergeCell ref="AL25:AL26"/>
    <mergeCell ref="AM25:AM26"/>
    <mergeCell ref="AA27:AA28"/>
    <mergeCell ref="V27:V28"/>
    <mergeCell ref="W27:W28"/>
    <mergeCell ref="Y29:Y30"/>
    <mergeCell ref="Z29:Z30"/>
    <mergeCell ref="AA29:AA30"/>
    <mergeCell ref="Z27:Z28"/>
    <mergeCell ref="AM27:AM28"/>
    <mergeCell ref="AN11:AN12"/>
    <mergeCell ref="A18:AN18"/>
    <mergeCell ref="A19:AN19"/>
    <mergeCell ref="A22:AN22"/>
    <mergeCell ref="A20:U21"/>
    <mergeCell ref="U11:U12"/>
    <mergeCell ref="V11:V12"/>
    <mergeCell ref="A14:U17"/>
    <mergeCell ref="C11:C12"/>
    <mergeCell ref="D11:T11"/>
    <mergeCell ref="W11:AM11"/>
    <mergeCell ref="A23:A24"/>
    <mergeCell ref="J1:J3"/>
    <mergeCell ref="C1:C3"/>
    <mergeCell ref="A40:AN40"/>
    <mergeCell ref="H1:H3"/>
    <mergeCell ref="I1:I3"/>
    <mergeCell ref="D1:D3"/>
    <mergeCell ref="A1:A3"/>
    <mergeCell ref="B1:B3"/>
    <mergeCell ref="E1:E3"/>
    <mergeCell ref="F1:F3"/>
    <mergeCell ref="G1:G3"/>
    <mergeCell ref="A9:AC9"/>
    <mergeCell ref="A11:A12"/>
    <mergeCell ref="B11:B12"/>
    <mergeCell ref="A31:A32"/>
    <mergeCell ref="AA25:AA26"/>
    <mergeCell ref="E31:E32"/>
    <mergeCell ref="F31:F32"/>
    <mergeCell ref="AN25:AN26"/>
    <mergeCell ref="AB25:AB26"/>
    <mergeCell ref="X25:X26"/>
    <mergeCell ref="X27:X28"/>
    <mergeCell ref="Y27:Y28"/>
    <mergeCell ref="AA171:AN171"/>
    <mergeCell ref="AB143:AB144"/>
    <mergeCell ref="AC143:AC144"/>
    <mergeCell ref="A169:AN169"/>
    <mergeCell ref="A45:A48"/>
    <mergeCell ref="U41:U48"/>
    <mergeCell ref="A41:A44"/>
    <mergeCell ref="AH62:AH65"/>
    <mergeCell ref="AI62:AI65"/>
    <mergeCell ref="AJ62:AJ65"/>
    <mergeCell ref="AK62:AK65"/>
    <mergeCell ref="AL62:AL65"/>
    <mergeCell ref="AM62:AM65"/>
    <mergeCell ref="A74:T77"/>
    <mergeCell ref="AB62:AB65"/>
    <mergeCell ref="AA105:AA107"/>
    <mergeCell ref="AB105:AB107"/>
    <mergeCell ref="A92:A94"/>
    <mergeCell ref="U92:U94"/>
    <mergeCell ref="V92:V94"/>
    <mergeCell ref="W92:W94"/>
    <mergeCell ref="AC95:AC96"/>
    <mergeCell ref="AC62:AC65"/>
    <mergeCell ref="A62:A65"/>
    <mergeCell ref="V23:AN24"/>
    <mergeCell ref="U23:U24"/>
    <mergeCell ref="AD25:AD26"/>
    <mergeCell ref="AE25:AE26"/>
    <mergeCell ref="AF25:AF26"/>
    <mergeCell ref="AG25:AG26"/>
    <mergeCell ref="AH25:AH26"/>
    <mergeCell ref="AI25:AI26"/>
    <mergeCell ref="AJ25:AJ26"/>
    <mergeCell ref="AK25:AK26"/>
    <mergeCell ref="AM29:AM30"/>
    <mergeCell ref="AD27:AD28"/>
    <mergeCell ref="AE27:AE28"/>
    <mergeCell ref="AF27:AF28"/>
    <mergeCell ref="AG27:AG28"/>
    <mergeCell ref="AH27:AH28"/>
    <mergeCell ref="AI27:AI28"/>
    <mergeCell ref="AJ27:AJ28"/>
    <mergeCell ref="AK27:AK28"/>
    <mergeCell ref="AL27:AL28"/>
    <mergeCell ref="AD29:AD30"/>
    <mergeCell ref="AE29:AE30"/>
    <mergeCell ref="AF29:AF30"/>
    <mergeCell ref="AG29:AG30"/>
    <mergeCell ref="AH29:AH30"/>
    <mergeCell ref="AI29:AI30"/>
    <mergeCell ref="AJ29:AJ30"/>
    <mergeCell ref="AK29:AK30"/>
    <mergeCell ref="AL29:AL30"/>
    <mergeCell ref="AN90:AN91"/>
    <mergeCell ref="Y97:Y99"/>
    <mergeCell ref="AB92:AB94"/>
    <mergeCell ref="U95:U96"/>
    <mergeCell ref="V95:V96"/>
    <mergeCell ref="W95:W96"/>
    <mergeCell ref="X95:X96"/>
    <mergeCell ref="Y95:Y96"/>
    <mergeCell ref="Z95:Z96"/>
    <mergeCell ref="AA95:AA96"/>
    <mergeCell ref="AB95:AB96"/>
    <mergeCell ref="Z97:Z99"/>
    <mergeCell ref="AA97:AA99"/>
    <mergeCell ref="AB97:AB99"/>
    <mergeCell ref="AL90:AL91"/>
    <mergeCell ref="AJ97:AJ99"/>
    <mergeCell ref="AK97:AK99"/>
    <mergeCell ref="AL97:AL99"/>
    <mergeCell ref="AM97:AM99"/>
    <mergeCell ref="AD95:AD96"/>
    <mergeCell ref="AE95:AE96"/>
    <mergeCell ref="AF95:AF96"/>
    <mergeCell ref="AG95:AG96"/>
    <mergeCell ref="AH95:AH96"/>
    <mergeCell ref="Z103:Z104"/>
    <mergeCell ref="A100:A102"/>
    <mergeCell ref="W103:W104"/>
    <mergeCell ref="AG103:AG104"/>
    <mergeCell ref="AH103:AH104"/>
    <mergeCell ref="AI103:AI104"/>
    <mergeCell ref="AJ103:AJ104"/>
    <mergeCell ref="AK103:AK104"/>
    <mergeCell ref="AL103:AL104"/>
    <mergeCell ref="U103:U104"/>
    <mergeCell ref="V103:V104"/>
    <mergeCell ref="X103:X104"/>
    <mergeCell ref="Y103:Y104"/>
    <mergeCell ref="V100:V102"/>
    <mergeCell ref="W100:W102"/>
    <mergeCell ref="X100:X102"/>
    <mergeCell ref="Y100:Y102"/>
    <mergeCell ref="Z100:Z102"/>
    <mergeCell ref="AA100:AA102"/>
    <mergeCell ref="AB100:AB102"/>
    <mergeCell ref="AC100:AC102"/>
    <mergeCell ref="AD100:AD102"/>
    <mergeCell ref="AE100:AE102"/>
    <mergeCell ref="AF100:AF102"/>
    <mergeCell ref="A97:A99"/>
    <mergeCell ref="U97:U99"/>
    <mergeCell ref="V97:V99"/>
    <mergeCell ref="W97:W99"/>
    <mergeCell ref="X97:X99"/>
    <mergeCell ref="V109:V111"/>
    <mergeCell ref="W109:W111"/>
    <mergeCell ref="X109:X111"/>
    <mergeCell ref="A103:A104"/>
    <mergeCell ref="U100:U102"/>
    <mergeCell ref="A105:A108"/>
    <mergeCell ref="B107:B108"/>
    <mergeCell ref="C107:C10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A109:A112"/>
    <mergeCell ref="B111:B112"/>
    <mergeCell ref="Y109:Y111"/>
    <mergeCell ref="Z109:Z111"/>
    <mergeCell ref="V105:V107"/>
    <mergeCell ref="W105:W107"/>
    <mergeCell ref="X105:X107"/>
    <mergeCell ref="Y105:Y107"/>
    <mergeCell ref="Z105:Z107"/>
    <mergeCell ref="M107:M108"/>
    <mergeCell ref="N107:N108"/>
    <mergeCell ref="O107:O108"/>
    <mergeCell ref="P107:P108"/>
    <mergeCell ref="Q107:Q108"/>
    <mergeCell ref="R107:R108"/>
    <mergeCell ref="S107:S108"/>
    <mergeCell ref="T107:T108"/>
    <mergeCell ref="U105:U108"/>
    <mergeCell ref="S111:S112"/>
    <mergeCell ref="T111:T112"/>
    <mergeCell ref="U109:U112"/>
    <mergeCell ref="O111:O112"/>
    <mergeCell ref="P111:P112"/>
    <mergeCell ref="Q111:Q112"/>
    <mergeCell ref="R111:R112"/>
    <mergeCell ref="AA116:AA118"/>
    <mergeCell ref="AB116:AB118"/>
    <mergeCell ref="A116:A119"/>
    <mergeCell ref="B118:B119"/>
    <mergeCell ref="C118:C119"/>
    <mergeCell ref="D118:D119"/>
    <mergeCell ref="E118:E119"/>
    <mergeCell ref="F118:F119"/>
    <mergeCell ref="G118:G119"/>
    <mergeCell ref="H118:H119"/>
    <mergeCell ref="I118:I119"/>
    <mergeCell ref="J118:J119"/>
    <mergeCell ref="K118:K119"/>
    <mergeCell ref="L118:L119"/>
    <mergeCell ref="M118:M119"/>
    <mergeCell ref="N118:N119"/>
    <mergeCell ref="O118:O119"/>
    <mergeCell ref="S118:S119"/>
    <mergeCell ref="T118:T119"/>
    <mergeCell ref="U116:U119"/>
    <mergeCell ref="V116:V118"/>
    <mergeCell ref="W116:W118"/>
    <mergeCell ref="X116:X118"/>
    <mergeCell ref="Y116:Y118"/>
    <mergeCell ref="A120:A122"/>
    <mergeCell ref="U120:U122"/>
    <mergeCell ref="V120:V122"/>
    <mergeCell ref="W120:W122"/>
    <mergeCell ref="X120:X122"/>
    <mergeCell ref="Y120:Y122"/>
    <mergeCell ref="Z120:Z122"/>
    <mergeCell ref="AA120:AA122"/>
    <mergeCell ref="AB120:AB122"/>
    <mergeCell ref="A123:A124"/>
    <mergeCell ref="U123:U124"/>
    <mergeCell ref="V123:V124"/>
    <mergeCell ref="W123:W124"/>
    <mergeCell ref="X123:X124"/>
    <mergeCell ref="Y123:Y124"/>
    <mergeCell ref="Z123:Z124"/>
    <mergeCell ref="AA123:AA124"/>
    <mergeCell ref="AB123:AB124"/>
    <mergeCell ref="Y125:Y127"/>
    <mergeCell ref="Z125:Z127"/>
    <mergeCell ref="AA125:AA127"/>
    <mergeCell ref="AB125:AB127"/>
    <mergeCell ref="S127:S128"/>
    <mergeCell ref="T127:T128"/>
    <mergeCell ref="U125:U128"/>
    <mergeCell ref="A129:A130"/>
    <mergeCell ref="U129:U130"/>
    <mergeCell ref="V129:V130"/>
    <mergeCell ref="W129:W130"/>
    <mergeCell ref="X129:X130"/>
    <mergeCell ref="Y129:Y130"/>
    <mergeCell ref="Z129:Z130"/>
    <mergeCell ref="AA129:AA130"/>
    <mergeCell ref="AB129:AB130"/>
    <mergeCell ref="J127:J128"/>
    <mergeCell ref="K127:K128"/>
    <mergeCell ref="L127:L128"/>
    <mergeCell ref="M127:M128"/>
    <mergeCell ref="N127:N128"/>
    <mergeCell ref="O127:O128"/>
    <mergeCell ref="P127:P128"/>
    <mergeCell ref="Q127:Q128"/>
    <mergeCell ref="A136:A137"/>
    <mergeCell ref="U136:U137"/>
    <mergeCell ref="V136:V137"/>
    <mergeCell ref="W136:W137"/>
    <mergeCell ref="X136:X137"/>
    <mergeCell ref="Y136:Y137"/>
    <mergeCell ref="Z136:Z137"/>
    <mergeCell ref="AA136:AA137"/>
    <mergeCell ref="AB136:AB137"/>
    <mergeCell ref="A113:A115"/>
    <mergeCell ref="U113:U115"/>
    <mergeCell ref="V113:V115"/>
    <mergeCell ref="W113:W115"/>
    <mergeCell ref="X113:X115"/>
    <mergeCell ref="Y113:Y115"/>
    <mergeCell ref="Z113:Z115"/>
    <mergeCell ref="AA113:AA115"/>
    <mergeCell ref="AB113:AB115"/>
    <mergeCell ref="AE143:AE144"/>
    <mergeCell ref="AF143:AF144"/>
    <mergeCell ref="AG143:AG144"/>
    <mergeCell ref="AH143:AH144"/>
    <mergeCell ref="AI143:AI144"/>
    <mergeCell ref="AJ143:AJ144"/>
    <mergeCell ref="AK143:AK144"/>
    <mergeCell ref="AL143:AL144"/>
    <mergeCell ref="AD152:AD153"/>
    <mergeCell ref="AE152:AE153"/>
    <mergeCell ref="AF152:AF153"/>
    <mergeCell ref="AG152:AG153"/>
    <mergeCell ref="AH152:AH153"/>
    <mergeCell ref="AI152:AI153"/>
    <mergeCell ref="AJ152:AJ153"/>
    <mergeCell ref="AK152:AK153"/>
    <mergeCell ref="AL152:AL153"/>
    <mergeCell ref="AD74:AD75"/>
    <mergeCell ref="AE74:AE75"/>
    <mergeCell ref="AF74:AF75"/>
    <mergeCell ref="AG74:AG75"/>
    <mergeCell ref="AH74:AH75"/>
    <mergeCell ref="AI74:AI75"/>
    <mergeCell ref="AJ74:AJ75"/>
    <mergeCell ref="AK74:AK75"/>
    <mergeCell ref="AL74:AL75"/>
  </mergeCells>
  <pageMargins left="0.47244094488188981" right="0.39370078740157483" top="0.55118110236220474" bottom="0.78740157480314965" header="0.31496062992125984" footer="0.31496062992125984"/>
  <pageSetup paperSize="8" scale="25" fitToHeight="0" orientation="landscape" r:id="rId1"/>
  <rowBreaks count="4" manualBreakCount="4">
    <brk id="44" max="39" man="1"/>
    <brk id="84" max="16383" man="1"/>
    <brk id="122" max="16383" man="1"/>
    <brk id="1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бюджет</vt:lpstr>
      <vt:lpstr>Лист3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2016-01-27T05:01:51Z</dcterms:modified>
</cp:coreProperties>
</file>